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AcestRegistruDeLucru" defaultThemeVersion="124226"/>
  <mc:AlternateContent xmlns:mc="http://schemas.openxmlformats.org/markup-compatibility/2006">
    <mc:Choice Requires="x15">
      <x15ac:absPath xmlns:x15ac="http://schemas.microsoft.com/office/spreadsheetml/2010/11/ac" url="C:\Users\Aurel\Documents\CASA\Doina Spirt\2025_12_03\"/>
    </mc:Choice>
  </mc:AlternateContent>
  <xr:revisionPtr revIDLastSave="0" documentId="13_ncr:1_{17CBA43E-1E7A-415E-978F-555EEA6934EB}" xr6:coauthVersionLast="47" xr6:coauthVersionMax="47" xr10:uidLastSave="{00000000-0000-0000-0000-000000000000}"/>
  <workbookProtection workbookAlgorithmName="SHA-512" workbookHashValue="HsRPW0IxdIENsfdRj+Gp/GdhCaItordm0o9+CSYfDf45El+rZuMUTAkmVKMuHWnqIjBZwrVI/m0g/CgA8MG9+w==" workbookSaltValue="GDObrVWn0vAlx1asRk9mjg==" workbookSpinCount="100000" lockStructure="1"/>
  <bookViews>
    <workbookView xWindow="28680" yWindow="-120" windowWidth="29040" windowHeight="15720" xr2:uid="{00000000-000D-0000-FFFF-FFFF00000000}"/>
  </bookViews>
  <sheets>
    <sheet name="Date Furnizor" sheetId="5" r:id="rId1"/>
    <sheet name="resurse umane" sheetId="2" r:id="rId2"/>
    <sheet name="resurse tehnice" sheetId="1" r:id="rId3"/>
    <sheet name="Nom" sheetId="3" state="hidden" r:id="rId4"/>
    <sheet name="ProgramMediciECO" sheetId="6" state="veryHidden" r:id="rId5"/>
    <sheet name="AsistentiECO" sheetId="7" state="veryHidden" r:id="rId6"/>
    <sheet name="ProgranMediciECO" sheetId="8" state="veryHidden" r:id="rId7"/>
    <sheet name="OfertaECO" sheetId="9" state="veryHidden" r:id="rId8"/>
    <sheet name="AparateECO" sheetId="10" state="veryHidden" r:id="rId9"/>
  </sheets>
  <externalReferences>
    <externalReference r:id="rId10"/>
  </externalReferences>
  <definedNames>
    <definedName name="_xlnm._FilterDatabase" localSheetId="2" hidden="1">'resurse tehnice'!$A$6:$I$56</definedName>
    <definedName name="A">'[1]Date Furnizor'!$C$7</definedName>
    <definedName name="AA">'[1]Date Furnizor'!$C$6</definedName>
    <definedName name="An_Curent">Nom!$G$4</definedName>
    <definedName name="Anexa13">Nom!$K$2:$K$67</definedName>
    <definedName name="Aparate">Nom!$A$2:$A$35</definedName>
    <definedName name="Aparate_Pct">Nom!$A$2:$C$35</definedName>
    <definedName name="AX">'resurse tehnice'!$I:$IV</definedName>
    <definedName name="Cat_Pers">Nom!$A$57:$A$60</definedName>
    <definedName name="Cat_Pers_Pct">Nom!$A$57:$D$60</definedName>
    <definedName name="CUI">'Date Furnizor'!$C$5</definedName>
    <definedName name="Data_Compl" localSheetId="0">'Date Furnizor'!$C$2</definedName>
    <definedName name="Data_Compl">'Date Furnizor'!$C$2</definedName>
    <definedName name="Data_Contract_Nou">Nom!$G$9</definedName>
    <definedName name="Data_Depunerii_Mapelor">Nom!$G$7</definedName>
    <definedName name="Data_Publicarii_Mapelor">Nom!$G$6</definedName>
    <definedName name="Data_Ref">Nom!$G$8</definedName>
    <definedName name="Furn_Adr_Ap" localSheetId="0">'Date Furnizor'!$C$16</definedName>
    <definedName name="Furn_Adr_Ap">'Date Furnizor'!$C$16</definedName>
    <definedName name="Furn_Adr_Bl" localSheetId="0">'Date Furnizor'!$C$13</definedName>
    <definedName name="Furn_Adr_Bl">'Date Furnizor'!$C$13</definedName>
    <definedName name="Furn_Adr_Et" localSheetId="0">'Date Furnizor'!$C$15</definedName>
    <definedName name="Furn_Adr_Et">'Date Furnizor'!$C$15</definedName>
    <definedName name="Furn_Adr_Fax" localSheetId="0">'Date Furnizor'!$C$19</definedName>
    <definedName name="Furn_Adr_Fax">'Date Furnizor'!$C$19</definedName>
    <definedName name="Furn_Adr_Fix" localSheetId="0">'Date Furnizor'!$C$18</definedName>
    <definedName name="Furn_Adr_Fix">'Date Furnizor'!$C$18</definedName>
    <definedName name="Furn_Adr_Jud" localSheetId="0">'Date Furnizor'!$C$9</definedName>
    <definedName name="Furn_Adr_Jud">'Date Furnizor'!$C$9</definedName>
    <definedName name="Furn_Adr_Loc" localSheetId="0">'Date Furnizor'!$C$10</definedName>
    <definedName name="Furn_Adr_Loc">'Date Furnizor'!$C$10</definedName>
    <definedName name="Furn_Adr_Mail" localSheetId="0">'Date Furnizor'!$C$20</definedName>
    <definedName name="Furn_Adr_Mail">'Date Furnizor'!$C$20</definedName>
    <definedName name="Furn_Adr_Mobil" localSheetId="0">'Date Furnizor'!$C$17</definedName>
    <definedName name="Furn_Adr_Mobil">'Date Furnizor'!$C$17</definedName>
    <definedName name="Furn_Adr_Nr" localSheetId="0">'Date Furnizor'!$C$12</definedName>
    <definedName name="Furn_Adr_Nr">'Date Furnizor'!$C$12</definedName>
    <definedName name="Furn_Adr_Sc" localSheetId="0">'Date Furnizor'!$C$14</definedName>
    <definedName name="Furn_Adr_Sc">'Date Furnizor'!$C$14</definedName>
    <definedName name="Furn_Adr_Str" localSheetId="0">'Date Furnizor'!$C$11</definedName>
    <definedName name="Furn_Adr_Str">'Date Furnizor'!$C$11</definedName>
    <definedName name="Furn_Adr_Web" localSheetId="0">'Date Furnizor'!$C$21</definedName>
    <definedName name="Furn_Adr_Web">'Date Furnizor'!$C$21</definedName>
    <definedName name="Furn_Banca" localSheetId="0">'Date Furnizor'!$C$22</definedName>
    <definedName name="Furn_Banca">'Date Furnizor'!$C$22</definedName>
    <definedName name="Furn_Cont" localSheetId="0">'Date Furnizor'!$C$24</definedName>
    <definedName name="Furn_Cont">'Date Furnizor'!$C$24</definedName>
    <definedName name="Furn_Den" localSheetId="0">'Date Furnizor'!$C$4</definedName>
    <definedName name="Furn_Den">'Date Furnizor'!$C$4</definedName>
    <definedName name="Furn_ReprLeg_CNP" localSheetId="0">'Date Furnizor'!$C$8</definedName>
    <definedName name="Furn_ReprLeg_CNP">'Date Furnizor'!$C$8</definedName>
    <definedName name="Furn_ReprLeg_Nume">'Date Furnizor'!$C$6</definedName>
    <definedName name="Furn_ReprLeg_PreNume">'Date Furnizor'!$C$7</definedName>
    <definedName name="Furn_Sucursala">'Date Furnizor'!$C$23</definedName>
    <definedName name="_xlnm.Print_Titles" localSheetId="8">AparateECO!$6:$7</definedName>
    <definedName name="Lipsa_Den">Nom!$G$2</definedName>
    <definedName name="PL_Adr_Ap">'Date Furnizor'!$C$38</definedName>
    <definedName name="PL_Adr_Bl">'Date Furnizor'!$C$35</definedName>
    <definedName name="PL_Adr_Et">'Date Furnizor'!$C$37</definedName>
    <definedName name="PL_Adr_Fax">'Date Furnizor'!$C$41</definedName>
    <definedName name="PL_Adr_Fix">'Date Furnizor'!$C$40</definedName>
    <definedName name="PL_Adr_Jud">'Date Furnizor'!$C$31</definedName>
    <definedName name="PL_Adr_Loc">'Date Furnizor'!$C$32</definedName>
    <definedName name="PL_Adr_Mail">'Date Furnizor'!$C$42</definedName>
    <definedName name="PL_Adr_Mobil">'Date Furnizor'!$C$39</definedName>
    <definedName name="PL_Adr_Nr">'Date Furnizor'!$C$34</definedName>
    <definedName name="PL_Adr_Sc">'Date Furnizor'!$C$36</definedName>
    <definedName name="PL_Adr_Str">'Date Furnizor'!$C$33</definedName>
    <definedName name="PL_Adr_Web">'Date Furnizor'!$C$43</definedName>
    <definedName name="PL_Den">'Date Furnizor'!$C$27</definedName>
    <definedName name="PL_PersCont_CNP">'Date Furnizor'!$C$30</definedName>
    <definedName name="PL_PersCont_Nume">'Date Furnizor'!$C$28</definedName>
    <definedName name="PL_PersCont_Prenume">'Date Furnizor'!$C$29</definedName>
    <definedName name="Program">Nom!$A$65:$A$80</definedName>
    <definedName name="Program_Pct">Nom!$A$65:$B$80</definedName>
    <definedName name="Suprafete">Nom!$A$40:$A$42</definedName>
    <definedName name="Suprafete_Pct">Nom!$A$40:$B$42</definedName>
    <definedName name="Tip_Act">Nom!$A$87:$A$92</definedName>
    <definedName name="Tip_Contr">Nom!$A$97:$A$98</definedName>
    <definedName name="Volume">Nom!$A$48:$A$50</definedName>
    <definedName name="Volume_Pct">Nom!$A$48:$B$50</definedName>
    <definedName name="_xlnm.Print_Area" localSheetId="8">AparateECO!$A$1:$N$68</definedName>
    <definedName name="_xlnm.Print_Area" localSheetId="5">AsistentiECO!$A$1:$K$23</definedName>
    <definedName name="_xlnm.Print_Area" localSheetId="0">'Date Furnizor'!$A$1:$C$54</definedName>
    <definedName name="_xlnm.Print_Area" localSheetId="4">ProgramMediciECO!$A$1:$J$24</definedName>
    <definedName name="_xlnm.Print_Area" localSheetId="6">ProgranMediciECO!$A$1:$J$25</definedName>
    <definedName name="_xlnm.Print_Area" localSheetId="2">'resurse tehnice'!$A$2:$I$88</definedName>
    <definedName name="_xlnm.Print_Area" localSheetId="1">'resurse umane'!$A$1:$S$66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2" l="1"/>
  <c r="A2" i="2"/>
  <c r="A48" i="5"/>
  <c r="A65" i="2"/>
  <c r="A3" i="1"/>
  <c r="A2" i="1"/>
  <c r="A86" i="1"/>
  <c r="V48" i="1"/>
  <c r="U48" i="1"/>
  <c r="T48" i="1"/>
  <c r="S48" i="1"/>
  <c r="R48" i="1"/>
  <c r="Q48" i="1"/>
  <c r="L48" i="1"/>
  <c r="K48" i="1"/>
  <c r="V47" i="1"/>
  <c r="U47" i="1"/>
  <c r="T47" i="1"/>
  <c r="S47" i="1"/>
  <c r="R47" i="1"/>
  <c r="Q47" i="1"/>
  <c r="L47" i="1"/>
  <c r="K47" i="1"/>
  <c r="V46" i="1"/>
  <c r="U46" i="1"/>
  <c r="T46" i="1"/>
  <c r="S46" i="1"/>
  <c r="R46" i="1"/>
  <c r="Q46" i="1"/>
  <c r="L46" i="1"/>
  <c r="K46" i="1"/>
  <c r="M46" i="1" s="1"/>
  <c r="V45" i="1"/>
  <c r="U45" i="1"/>
  <c r="T45" i="1"/>
  <c r="S45" i="1"/>
  <c r="R45" i="1"/>
  <c r="Q45" i="1"/>
  <c r="L45" i="1"/>
  <c r="K45" i="1"/>
  <c r="V44" i="1"/>
  <c r="U44" i="1"/>
  <c r="T44" i="1"/>
  <c r="S44" i="1"/>
  <c r="R44" i="1"/>
  <c r="Q44" i="1"/>
  <c r="L44" i="1"/>
  <c r="K44" i="1"/>
  <c r="V43" i="1"/>
  <c r="U43" i="1"/>
  <c r="T43" i="1"/>
  <c r="S43" i="1"/>
  <c r="R43" i="1"/>
  <c r="Q43" i="1"/>
  <c r="L43" i="1"/>
  <c r="K43" i="1"/>
  <c r="M43" i="1" s="1"/>
  <c r="V42" i="1"/>
  <c r="U42" i="1"/>
  <c r="T42" i="1"/>
  <c r="S42" i="1"/>
  <c r="R42" i="1"/>
  <c r="Q42" i="1"/>
  <c r="L42" i="1"/>
  <c r="K42" i="1"/>
  <c r="V41" i="1"/>
  <c r="U41" i="1"/>
  <c r="T41" i="1"/>
  <c r="S41" i="1"/>
  <c r="R41" i="1"/>
  <c r="Q41" i="1"/>
  <c r="L41" i="1"/>
  <c r="K41" i="1"/>
  <c r="V40" i="1"/>
  <c r="U40" i="1"/>
  <c r="T40" i="1"/>
  <c r="S40" i="1"/>
  <c r="R40" i="1"/>
  <c r="Q40" i="1"/>
  <c r="L40" i="1"/>
  <c r="K40" i="1"/>
  <c r="M40" i="1" s="1"/>
  <c r="V39" i="1"/>
  <c r="U39" i="1"/>
  <c r="T39" i="1"/>
  <c r="S39" i="1"/>
  <c r="R39" i="1"/>
  <c r="Q39" i="1"/>
  <c r="L39" i="1"/>
  <c r="K39" i="1"/>
  <c r="M39" i="1" s="1"/>
  <c r="V38" i="1"/>
  <c r="U38" i="1"/>
  <c r="T38" i="1"/>
  <c r="S38" i="1"/>
  <c r="R38" i="1"/>
  <c r="Q38" i="1"/>
  <c r="L38" i="1"/>
  <c r="K38" i="1"/>
  <c r="V37" i="1"/>
  <c r="U37" i="1"/>
  <c r="T37" i="1"/>
  <c r="S37" i="1"/>
  <c r="R37" i="1"/>
  <c r="Q37" i="1"/>
  <c r="L37" i="1"/>
  <c r="K37" i="1"/>
  <c r="V36" i="1"/>
  <c r="U36" i="1"/>
  <c r="T36" i="1"/>
  <c r="S36" i="1"/>
  <c r="R36" i="1"/>
  <c r="Q36" i="1"/>
  <c r="L36" i="1"/>
  <c r="K36" i="1"/>
  <c r="M36" i="1" s="1"/>
  <c r="V35" i="1"/>
  <c r="U35" i="1"/>
  <c r="T35" i="1"/>
  <c r="S35" i="1"/>
  <c r="R35" i="1"/>
  <c r="Q35" i="1"/>
  <c r="L35" i="1"/>
  <c r="K35" i="1"/>
  <c r="V34" i="1"/>
  <c r="U34" i="1"/>
  <c r="T34" i="1"/>
  <c r="S34" i="1"/>
  <c r="R34" i="1"/>
  <c r="Q34" i="1"/>
  <c r="L34" i="1"/>
  <c r="K34" i="1"/>
  <c r="M34" i="1" s="1"/>
  <c r="V33" i="1"/>
  <c r="U33" i="1"/>
  <c r="T33" i="1"/>
  <c r="S33" i="1"/>
  <c r="R33" i="1"/>
  <c r="Q33" i="1"/>
  <c r="L33" i="1"/>
  <c r="K33" i="1"/>
  <c r="M33" i="1" s="1"/>
  <c r="V32" i="1"/>
  <c r="U32" i="1"/>
  <c r="T32" i="1"/>
  <c r="S32" i="1"/>
  <c r="R32" i="1"/>
  <c r="Q32" i="1"/>
  <c r="L32" i="1"/>
  <c r="K32" i="1"/>
  <c r="V31" i="1"/>
  <c r="U31" i="1"/>
  <c r="T31" i="1"/>
  <c r="S31" i="1"/>
  <c r="R31" i="1"/>
  <c r="Q31" i="1"/>
  <c r="L31" i="1"/>
  <c r="K31" i="1"/>
  <c r="V30" i="1"/>
  <c r="U30" i="1"/>
  <c r="T30" i="1"/>
  <c r="S30" i="1"/>
  <c r="R30" i="1"/>
  <c r="Q30" i="1"/>
  <c r="L30" i="1"/>
  <c r="K30" i="1"/>
  <c r="M30" i="1" s="1"/>
  <c r="V29" i="1"/>
  <c r="U29" i="1"/>
  <c r="T29" i="1"/>
  <c r="S29" i="1"/>
  <c r="R29" i="1"/>
  <c r="Q29" i="1"/>
  <c r="L29" i="1"/>
  <c r="K29" i="1"/>
  <c r="B5" i="1"/>
  <c r="Q8" i="1"/>
  <c r="R8" i="1"/>
  <c r="S8" i="1"/>
  <c r="T8" i="1"/>
  <c r="U8" i="1"/>
  <c r="V8" i="1"/>
  <c r="Q9" i="1"/>
  <c r="R9" i="1"/>
  <c r="S9" i="1"/>
  <c r="T9" i="1"/>
  <c r="U9" i="1"/>
  <c r="V9" i="1"/>
  <c r="Q10" i="1"/>
  <c r="R10" i="1"/>
  <c r="S10" i="1"/>
  <c r="T10" i="1"/>
  <c r="U10" i="1"/>
  <c r="V10" i="1"/>
  <c r="Q11" i="1"/>
  <c r="R11" i="1"/>
  <c r="S11" i="1"/>
  <c r="T11" i="1"/>
  <c r="U11" i="1"/>
  <c r="V11" i="1"/>
  <c r="Q12" i="1"/>
  <c r="R12" i="1"/>
  <c r="S12" i="1"/>
  <c r="T12" i="1"/>
  <c r="U12" i="1"/>
  <c r="V12" i="1"/>
  <c r="Q13" i="1"/>
  <c r="R13" i="1"/>
  <c r="S13" i="1"/>
  <c r="T13" i="1"/>
  <c r="U13" i="1"/>
  <c r="V13" i="1"/>
  <c r="Q14" i="1"/>
  <c r="R14" i="1"/>
  <c r="S14" i="1"/>
  <c r="T14" i="1"/>
  <c r="U14" i="1"/>
  <c r="V14" i="1"/>
  <c r="Q15" i="1"/>
  <c r="R15" i="1"/>
  <c r="S15" i="1"/>
  <c r="T15" i="1"/>
  <c r="U15" i="1"/>
  <c r="V15" i="1"/>
  <c r="Q16" i="1"/>
  <c r="R16" i="1"/>
  <c r="S16" i="1"/>
  <c r="T16" i="1"/>
  <c r="U16" i="1"/>
  <c r="V16" i="1"/>
  <c r="Q17" i="1"/>
  <c r="R17" i="1"/>
  <c r="S17" i="1"/>
  <c r="T17" i="1"/>
  <c r="U17" i="1"/>
  <c r="V17" i="1"/>
  <c r="Q18" i="1"/>
  <c r="R18" i="1"/>
  <c r="S18" i="1"/>
  <c r="T18" i="1"/>
  <c r="U18" i="1"/>
  <c r="V18" i="1"/>
  <c r="Q19" i="1"/>
  <c r="R19" i="1"/>
  <c r="S19" i="1"/>
  <c r="T19" i="1"/>
  <c r="U19" i="1"/>
  <c r="V19" i="1"/>
  <c r="Q20" i="1"/>
  <c r="R20" i="1"/>
  <c r="S20" i="1"/>
  <c r="T20" i="1"/>
  <c r="U20" i="1"/>
  <c r="V20" i="1"/>
  <c r="Q21" i="1"/>
  <c r="R21" i="1"/>
  <c r="S21" i="1"/>
  <c r="T21" i="1"/>
  <c r="U21" i="1"/>
  <c r="V21" i="1"/>
  <c r="Q22" i="1"/>
  <c r="R22" i="1"/>
  <c r="S22" i="1"/>
  <c r="T22" i="1"/>
  <c r="U22" i="1"/>
  <c r="V22" i="1"/>
  <c r="Q23" i="1"/>
  <c r="R23" i="1"/>
  <c r="S23" i="1"/>
  <c r="T23" i="1"/>
  <c r="U23" i="1"/>
  <c r="V23" i="1"/>
  <c r="Q24" i="1"/>
  <c r="R24" i="1"/>
  <c r="S24" i="1"/>
  <c r="T24" i="1"/>
  <c r="U24" i="1"/>
  <c r="V24" i="1"/>
  <c r="Q25" i="1"/>
  <c r="R25" i="1"/>
  <c r="S25" i="1"/>
  <c r="T25" i="1"/>
  <c r="U25" i="1"/>
  <c r="V25" i="1"/>
  <c r="Q26" i="1"/>
  <c r="R26" i="1"/>
  <c r="S26" i="1"/>
  <c r="T26" i="1"/>
  <c r="U26" i="1"/>
  <c r="V26" i="1"/>
  <c r="Q27" i="1"/>
  <c r="R27" i="1"/>
  <c r="S27" i="1"/>
  <c r="T27" i="1"/>
  <c r="U27" i="1"/>
  <c r="V27" i="1"/>
  <c r="Q28" i="1"/>
  <c r="R28" i="1"/>
  <c r="S28" i="1"/>
  <c r="T28" i="1"/>
  <c r="U28" i="1"/>
  <c r="V28" i="1"/>
  <c r="Q49" i="1"/>
  <c r="R49" i="1"/>
  <c r="S49" i="1"/>
  <c r="T49" i="1"/>
  <c r="U49" i="1"/>
  <c r="V49" i="1"/>
  <c r="Q50" i="1"/>
  <c r="R50" i="1"/>
  <c r="S50" i="1"/>
  <c r="T50" i="1"/>
  <c r="U50" i="1"/>
  <c r="V50" i="1"/>
  <c r="Q51" i="1"/>
  <c r="R51" i="1"/>
  <c r="S51" i="1"/>
  <c r="T51" i="1"/>
  <c r="U51" i="1"/>
  <c r="V51" i="1"/>
  <c r="Q52" i="1"/>
  <c r="R52" i="1"/>
  <c r="S52" i="1"/>
  <c r="T52" i="1"/>
  <c r="U52" i="1"/>
  <c r="V52" i="1"/>
  <c r="Q53" i="1"/>
  <c r="R53" i="1"/>
  <c r="S53" i="1"/>
  <c r="T53" i="1"/>
  <c r="U53" i="1"/>
  <c r="V53" i="1"/>
  <c r="Q54" i="1"/>
  <c r="R54" i="1"/>
  <c r="S54" i="1"/>
  <c r="T54" i="1"/>
  <c r="U54" i="1"/>
  <c r="V54" i="1"/>
  <c r="Q55" i="1"/>
  <c r="R55" i="1"/>
  <c r="S55" i="1"/>
  <c r="T55" i="1"/>
  <c r="U55" i="1"/>
  <c r="V55" i="1"/>
  <c r="Q56" i="1"/>
  <c r="R56" i="1"/>
  <c r="S56" i="1"/>
  <c r="T56" i="1"/>
  <c r="U56" i="1"/>
  <c r="V56" i="1"/>
  <c r="R7" i="1"/>
  <c r="S7" i="1"/>
  <c r="T7" i="1"/>
  <c r="U7" i="1"/>
  <c r="V7" i="1"/>
  <c r="Q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49" i="1"/>
  <c r="K50" i="1"/>
  <c r="K51" i="1"/>
  <c r="K52" i="1"/>
  <c r="K53" i="1"/>
  <c r="K54" i="1"/>
  <c r="K55" i="1"/>
  <c r="K56" i="1"/>
  <c r="K7" i="1"/>
  <c r="A7" i="1"/>
  <c r="P7" i="1" s="1"/>
  <c r="B6" i="2"/>
  <c r="AI10" i="2"/>
  <c r="AB10" i="2"/>
  <c r="AE10" i="2"/>
  <c r="A10" i="2"/>
  <c r="A11" i="2" s="1"/>
  <c r="W10" i="2"/>
  <c r="B73" i="3"/>
  <c r="B72" i="3"/>
  <c r="B71" i="3"/>
  <c r="B70" i="3"/>
  <c r="B69" i="3"/>
  <c r="B68" i="3"/>
  <c r="P52" i="10"/>
  <c r="N52" i="10" s="1"/>
  <c r="P51" i="10"/>
  <c r="N51" i="10" s="1"/>
  <c r="P50" i="10"/>
  <c r="N50" i="10" s="1"/>
  <c r="P49" i="10"/>
  <c r="N49" i="10" s="1"/>
  <c r="P48" i="10"/>
  <c r="N48" i="10" s="1"/>
  <c r="P47" i="10"/>
  <c r="N47" i="10" s="1"/>
  <c r="P46" i="10"/>
  <c r="N46" i="10" s="1"/>
  <c r="P45" i="10"/>
  <c r="N45" i="10" s="1"/>
  <c r="P44" i="10"/>
  <c r="N44" i="10" s="1"/>
  <c r="P43" i="10"/>
  <c r="N43" i="10" s="1"/>
  <c r="P42" i="10"/>
  <c r="N42" i="10" s="1"/>
  <c r="P41" i="10"/>
  <c r="N41" i="10" s="1"/>
  <c r="P40" i="10"/>
  <c r="N40" i="10" s="1"/>
  <c r="P39" i="10"/>
  <c r="N39" i="10" s="1"/>
  <c r="P38" i="10"/>
  <c r="N38" i="10" s="1"/>
  <c r="P37" i="10"/>
  <c r="N37" i="10" s="1"/>
  <c r="P36" i="10"/>
  <c r="N36" i="10" s="1"/>
  <c r="P35" i="10"/>
  <c r="N35" i="10" s="1"/>
  <c r="P34" i="10"/>
  <c r="N34" i="10" s="1"/>
  <c r="P33" i="10"/>
  <c r="N33" i="10" s="1"/>
  <c r="P32" i="10"/>
  <c r="N32" i="10"/>
  <c r="P31" i="10"/>
  <c r="N31" i="10" s="1"/>
  <c r="P30" i="10"/>
  <c r="N30" i="10" s="1"/>
  <c r="P29" i="10"/>
  <c r="N29" i="10" s="1"/>
  <c r="P28" i="10"/>
  <c r="N28" i="10" s="1"/>
  <c r="P27" i="10"/>
  <c r="N27" i="10" s="1"/>
  <c r="P26" i="10"/>
  <c r="N26" i="10" s="1"/>
  <c r="P25" i="10"/>
  <c r="N25" i="10" s="1"/>
  <c r="P24" i="10"/>
  <c r="N24" i="10" s="1"/>
  <c r="P23" i="10"/>
  <c r="N23" i="10" s="1"/>
  <c r="P22" i="10"/>
  <c r="N22" i="10" s="1"/>
  <c r="P21" i="10"/>
  <c r="N21" i="10" s="1"/>
  <c r="P20" i="10"/>
  <c r="N20" i="10" s="1"/>
  <c r="P19" i="10"/>
  <c r="N19" i="10" s="1"/>
  <c r="P18" i="10"/>
  <c r="N18" i="10" s="1"/>
  <c r="P17" i="10"/>
  <c r="N17" i="10" s="1"/>
  <c r="P16" i="10"/>
  <c r="N16" i="10" s="1"/>
  <c r="P15" i="10"/>
  <c r="N15" i="10" s="1"/>
  <c r="P14" i="10"/>
  <c r="N14" i="10" s="1"/>
  <c r="P13" i="10"/>
  <c r="N13" i="10" s="1"/>
  <c r="P12" i="10"/>
  <c r="N12" i="10" s="1"/>
  <c r="P11" i="10"/>
  <c r="N11" i="10" s="1"/>
  <c r="P10" i="10"/>
  <c r="N10" i="10" s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P9" i="10"/>
  <c r="N9" i="10" s="1"/>
  <c r="D8" i="9"/>
  <c r="E7" i="9"/>
  <c r="E8" i="9" s="1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AD10" i="2"/>
  <c r="AF10" i="2"/>
  <c r="AG10" i="2"/>
  <c r="AH10" i="2"/>
  <c r="AJ10" i="2"/>
  <c r="L56" i="1"/>
  <c r="L55" i="1"/>
  <c r="L54" i="1"/>
  <c r="L53" i="1"/>
  <c r="L52" i="1"/>
  <c r="L51" i="1"/>
  <c r="L50" i="1"/>
  <c r="L49" i="1"/>
  <c r="L28" i="1"/>
  <c r="L27" i="1"/>
  <c r="L26" i="1"/>
  <c r="L25" i="1"/>
  <c r="L24" i="1"/>
  <c r="L23" i="1"/>
  <c r="M23" i="1" s="1"/>
  <c r="L22" i="1"/>
  <c r="L21" i="1"/>
  <c r="L20" i="1"/>
  <c r="L19" i="1"/>
  <c r="L18" i="1"/>
  <c r="L17" i="1"/>
  <c r="L16" i="1"/>
  <c r="L15" i="1"/>
  <c r="L14" i="1"/>
  <c r="L13" i="1"/>
  <c r="M13" i="1" s="1"/>
  <c r="L12" i="1"/>
  <c r="L11" i="1"/>
  <c r="M11" i="1" s="1"/>
  <c r="L10" i="1"/>
  <c r="L9" i="1"/>
  <c r="L8" i="1"/>
  <c r="M8" i="1" s="1"/>
  <c r="G66" i="2"/>
  <c r="C54" i="5"/>
  <c r="G87" i="1"/>
  <c r="C54" i="2"/>
  <c r="L7" i="1"/>
  <c r="Y10" i="2"/>
  <c r="Z10" i="2"/>
  <c r="X10" i="2"/>
  <c r="AA10" i="2"/>
  <c r="AC10" i="2"/>
  <c r="U10" i="2"/>
  <c r="C63" i="1"/>
  <c r="C64" i="1"/>
  <c r="C65" i="1"/>
  <c r="C66" i="1"/>
  <c r="C67" i="1"/>
  <c r="C68" i="1"/>
  <c r="C74" i="1"/>
  <c r="C75" i="1"/>
  <c r="C76" i="1"/>
  <c r="C77" i="1"/>
  <c r="C78" i="1"/>
  <c r="C79" i="1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M25" i="1" l="1"/>
  <c r="M14" i="1"/>
  <c r="M52" i="1"/>
  <c r="M45" i="1"/>
  <c r="M12" i="1"/>
  <c r="M24" i="1"/>
  <c r="M32" i="1"/>
  <c r="M38" i="1"/>
  <c r="M44" i="1"/>
  <c r="M55" i="1"/>
  <c r="M26" i="1"/>
  <c r="M29" i="1"/>
  <c r="M42" i="1"/>
  <c r="M35" i="1"/>
  <c r="M48" i="1"/>
  <c r="M22" i="1"/>
  <c r="M31" i="1"/>
  <c r="M41" i="1"/>
  <c r="V13" i="2"/>
  <c r="V19" i="2"/>
  <c r="V29" i="2"/>
  <c r="V33" i="2"/>
  <c r="V36" i="2"/>
  <c r="V38" i="2"/>
  <c r="M37" i="1"/>
  <c r="M47" i="1"/>
  <c r="M15" i="1"/>
  <c r="M27" i="1"/>
  <c r="M16" i="1"/>
  <c r="V27" i="2"/>
  <c r="V32" i="2"/>
  <c r="V44" i="2"/>
  <c r="V21" i="2"/>
  <c r="M49" i="1"/>
  <c r="V22" i="2"/>
  <c r="V23" i="2"/>
  <c r="V28" i="2"/>
  <c r="V34" i="2"/>
  <c r="V40" i="2"/>
  <c r="V41" i="2"/>
  <c r="V17" i="2"/>
  <c r="M17" i="1"/>
  <c r="V24" i="2"/>
  <c r="V25" i="2"/>
  <c r="V30" i="2"/>
  <c r="V31" i="2"/>
  <c r="V37" i="2"/>
  <c r="V42" i="2"/>
  <c r="V43" i="2"/>
  <c r="V14" i="2"/>
  <c r="V16" i="2"/>
  <c r="V18" i="2"/>
  <c r="V26" i="2"/>
  <c r="V39" i="2"/>
  <c r="V35" i="2"/>
  <c r="V15" i="2"/>
  <c r="V20" i="2"/>
  <c r="M10" i="1"/>
  <c r="O7" i="1"/>
  <c r="M53" i="1"/>
  <c r="M21" i="1"/>
  <c r="M9" i="1"/>
  <c r="M18" i="1"/>
  <c r="M50" i="1"/>
  <c r="M51" i="1"/>
  <c r="M19" i="1"/>
  <c r="M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V12" i="2"/>
  <c r="V11" i="2"/>
  <c r="H11" i="2" s="1"/>
  <c r="I10" i="2"/>
  <c r="V10" i="2"/>
  <c r="H10" i="2" s="1"/>
  <c r="M20" i="1"/>
  <c r="C69" i="1"/>
  <c r="M54" i="1"/>
  <c r="M56" i="1"/>
  <c r="C80" i="1"/>
  <c r="M53" i="10"/>
  <c r="I11" i="2"/>
  <c r="A12" i="2"/>
  <c r="M28" i="1"/>
  <c r="I7" i="1" l="1"/>
  <c r="H7" i="1"/>
  <c r="P9" i="1"/>
  <c r="O9" i="1" s="1"/>
  <c r="P8" i="1"/>
  <c r="O8" i="1" s="1"/>
  <c r="H12" i="2"/>
  <c r="I12" i="2"/>
  <c r="A13" i="2"/>
  <c r="H9" i="1" l="1"/>
  <c r="I9" i="1"/>
  <c r="H8" i="1"/>
  <c r="I8" i="1"/>
  <c r="P10" i="1"/>
  <c r="O10" i="1" s="1"/>
  <c r="I13" i="2"/>
  <c r="A14" i="2"/>
  <c r="H13" i="2"/>
  <c r="H10" i="1" l="1"/>
  <c r="I10" i="1"/>
  <c r="P11" i="1"/>
  <c r="O11" i="1" s="1"/>
  <c r="A15" i="2"/>
  <c r="I14" i="2"/>
  <c r="H14" i="2"/>
  <c r="P12" i="1" l="1"/>
  <c r="O12" i="1" s="1"/>
  <c r="H12" i="1" s="1"/>
  <c r="H11" i="1"/>
  <c r="I11" i="1"/>
  <c r="H15" i="2"/>
  <c r="A16" i="2"/>
  <c r="I15" i="2"/>
  <c r="I12" i="1" l="1"/>
  <c r="P13" i="1"/>
  <c r="O13" i="1" s="1"/>
  <c r="H13" i="1" s="1"/>
  <c r="A17" i="2"/>
  <c r="H16" i="2"/>
  <c r="I16" i="2"/>
  <c r="I13" i="1" l="1"/>
  <c r="P14" i="1"/>
  <c r="O14" i="1" s="1"/>
  <c r="H14" i="1" s="1"/>
  <c r="H17" i="2"/>
  <c r="I17" i="2"/>
  <c r="A18" i="2"/>
  <c r="I14" i="1" l="1"/>
  <c r="P15" i="1"/>
  <c r="O15" i="1" s="1"/>
  <c r="H15" i="1" s="1"/>
  <c r="I18" i="2"/>
  <c r="H18" i="2"/>
  <c r="A19" i="2"/>
  <c r="I15" i="1" l="1"/>
  <c r="P16" i="1"/>
  <c r="O16" i="1" s="1"/>
  <c r="I16" i="1" s="1"/>
  <c r="I19" i="2"/>
  <c r="A20" i="2"/>
  <c r="H19" i="2"/>
  <c r="H16" i="1" l="1"/>
  <c r="P17" i="1"/>
  <c r="O17" i="1" s="1"/>
  <c r="H17" i="1" s="1"/>
  <c r="H20" i="2"/>
  <c r="A21" i="2"/>
  <c r="I20" i="2"/>
  <c r="I17" i="1" l="1"/>
  <c r="P18" i="1"/>
  <c r="O18" i="1" s="1"/>
  <c r="H18" i="1" s="1"/>
  <c r="A22" i="2"/>
  <c r="H21" i="2"/>
  <c r="I21" i="2"/>
  <c r="P19" i="1" l="1"/>
  <c r="O19" i="1" s="1"/>
  <c r="H19" i="1" s="1"/>
  <c r="I18" i="1"/>
  <c r="A23" i="2"/>
  <c r="H22" i="2"/>
  <c r="I22" i="2"/>
  <c r="P20" i="1" l="1"/>
  <c r="O20" i="1" s="1"/>
  <c r="H20" i="1" s="1"/>
  <c r="I19" i="1"/>
  <c r="A24" i="2"/>
  <c r="H23" i="2"/>
  <c r="I23" i="2"/>
  <c r="P21" i="1" l="1"/>
  <c r="O21" i="1" s="1"/>
  <c r="H21" i="1" s="1"/>
  <c r="I20" i="1"/>
  <c r="H24" i="2"/>
  <c r="I24" i="2"/>
  <c r="A25" i="2"/>
  <c r="P22" i="1" l="1"/>
  <c r="O22" i="1" s="1"/>
  <c r="H22" i="1" s="1"/>
  <c r="I21" i="1"/>
  <c r="A26" i="2"/>
  <c r="H25" i="2"/>
  <c r="I25" i="2"/>
  <c r="P23" i="1" l="1"/>
  <c r="O23" i="1" s="1"/>
  <c r="H23" i="1" s="1"/>
  <c r="I22" i="1"/>
  <c r="H26" i="2"/>
  <c r="I26" i="2"/>
  <c r="A27" i="2"/>
  <c r="P24" i="1" l="1"/>
  <c r="O24" i="1" s="1"/>
  <c r="H24" i="1" s="1"/>
  <c r="I23" i="1"/>
  <c r="H27" i="2"/>
  <c r="A28" i="2"/>
  <c r="I27" i="2"/>
  <c r="P25" i="1" l="1"/>
  <c r="O25" i="1" s="1"/>
  <c r="I25" i="1" s="1"/>
  <c r="I24" i="1"/>
  <c r="A29" i="2"/>
  <c r="H28" i="2"/>
  <c r="I28" i="2"/>
  <c r="H25" i="1" l="1"/>
  <c r="P26" i="1"/>
  <c r="O26" i="1" s="1"/>
  <c r="H26" i="1" s="1"/>
  <c r="H29" i="2"/>
  <c r="I29" i="2"/>
  <c r="A30" i="2"/>
  <c r="I26" i="1" l="1"/>
  <c r="P27" i="1"/>
  <c r="O27" i="1" s="1"/>
  <c r="I27" i="1" s="1"/>
  <c r="A31" i="2"/>
  <c r="H30" i="2"/>
  <c r="I30" i="2"/>
  <c r="H27" i="1" l="1"/>
  <c r="P49" i="1"/>
  <c r="O49" i="1" s="1"/>
  <c r="I31" i="2"/>
  <c r="A32" i="2"/>
  <c r="H31" i="2"/>
  <c r="P28" i="1" l="1"/>
  <c r="O28" i="1" s="1"/>
  <c r="H49" i="1"/>
  <c r="I49" i="1"/>
  <c r="P50" i="1"/>
  <c r="O50" i="1" s="1"/>
  <c r="I32" i="2"/>
  <c r="A33" i="2"/>
  <c r="H32" i="2"/>
  <c r="P29" i="1" l="1"/>
  <c r="O29" i="1" s="1"/>
  <c r="H28" i="1"/>
  <c r="I28" i="1"/>
  <c r="H50" i="1"/>
  <c r="I50" i="1"/>
  <c r="H33" i="2"/>
  <c r="I33" i="2"/>
  <c r="A34" i="2"/>
  <c r="P51" i="1"/>
  <c r="O51" i="1" s="1"/>
  <c r="P30" i="1" l="1"/>
  <c r="O30" i="1" s="1"/>
  <c r="I29" i="1"/>
  <c r="H29" i="1"/>
  <c r="H51" i="1"/>
  <c r="I51" i="1"/>
  <c r="P52" i="1"/>
  <c r="O52" i="1" s="1"/>
  <c r="A35" i="2"/>
  <c r="H34" i="2"/>
  <c r="I34" i="2"/>
  <c r="H30" i="1" l="1"/>
  <c r="I30" i="1"/>
  <c r="P31" i="1"/>
  <c r="O31" i="1" s="1"/>
  <c r="H52" i="1"/>
  <c r="I52" i="1"/>
  <c r="A36" i="2"/>
  <c r="H35" i="2"/>
  <c r="I35" i="2"/>
  <c r="P53" i="1"/>
  <c r="O53" i="1" s="1"/>
  <c r="P32" i="1" l="1"/>
  <c r="O32" i="1" s="1"/>
  <c r="I31" i="1"/>
  <c r="H31" i="1"/>
  <c r="H53" i="1"/>
  <c r="I53" i="1"/>
  <c r="P54" i="1"/>
  <c r="O54" i="1" s="1"/>
  <c r="A37" i="2"/>
  <c r="I36" i="2"/>
  <c r="H36" i="2"/>
  <c r="I32" i="1" l="1"/>
  <c r="H32" i="1"/>
  <c r="P33" i="1"/>
  <c r="O33" i="1" s="1"/>
  <c r="H54" i="1"/>
  <c r="I54" i="1"/>
  <c r="P55" i="1"/>
  <c r="O55" i="1" s="1"/>
  <c r="A38" i="2"/>
  <c r="I37" i="2"/>
  <c r="H37" i="2"/>
  <c r="I33" i="1" l="1"/>
  <c r="H33" i="1"/>
  <c r="P34" i="1"/>
  <c r="O34" i="1" s="1"/>
  <c r="H55" i="1"/>
  <c r="I55" i="1"/>
  <c r="H38" i="2"/>
  <c r="I38" i="2"/>
  <c r="A39" i="2"/>
  <c r="I34" i="1" l="1"/>
  <c r="H34" i="1"/>
  <c r="P35" i="1"/>
  <c r="O35" i="1" s="1"/>
  <c r="P56" i="1"/>
  <c r="O56" i="1" s="1"/>
  <c r="H39" i="2"/>
  <c r="I39" i="2"/>
  <c r="A40" i="2"/>
  <c r="P36" i="1" l="1"/>
  <c r="O36" i="1" s="1"/>
  <c r="I35" i="1"/>
  <c r="H35" i="1"/>
  <c r="H56" i="1"/>
  <c r="I56" i="1"/>
  <c r="I40" i="2"/>
  <c r="A41" i="2"/>
  <c r="H40" i="2"/>
  <c r="I36" i="1" l="1"/>
  <c r="H36" i="1"/>
  <c r="P37" i="1"/>
  <c r="O37" i="1" s="1"/>
  <c r="A42" i="2"/>
  <c r="I41" i="2"/>
  <c r="H41" i="2"/>
  <c r="I37" i="1" l="1"/>
  <c r="H37" i="1"/>
  <c r="P38" i="1"/>
  <c r="O38" i="1" s="1"/>
  <c r="I42" i="2"/>
  <c r="A43" i="2"/>
  <c r="H42" i="2"/>
  <c r="P39" i="1" l="1"/>
  <c r="O39" i="1" s="1"/>
  <c r="I38" i="1"/>
  <c r="H38" i="1"/>
  <c r="H43" i="2"/>
  <c r="I43" i="2"/>
  <c r="A44" i="2"/>
  <c r="I39" i="1" l="1"/>
  <c r="H39" i="1"/>
  <c r="P40" i="1"/>
  <c r="O40" i="1" s="1"/>
  <c r="I44" i="2"/>
  <c r="I45" i="2" s="1"/>
  <c r="H44" i="2"/>
  <c r="H45" i="2" s="1"/>
  <c r="C59" i="2" s="1"/>
  <c r="I40" i="1" l="1"/>
  <c r="H40" i="1"/>
  <c r="P41" i="1"/>
  <c r="O41" i="1" s="1"/>
  <c r="I41" i="1" l="1"/>
  <c r="H41" i="1"/>
  <c r="P42" i="1"/>
  <c r="O42" i="1" s="1"/>
  <c r="P43" i="1" l="1"/>
  <c r="O43" i="1" s="1"/>
  <c r="I42" i="1"/>
  <c r="H42" i="1"/>
  <c r="P44" i="1" l="1"/>
  <c r="O44" i="1" s="1"/>
  <c r="I43" i="1"/>
  <c r="H43" i="1"/>
  <c r="P45" i="1" l="1"/>
  <c r="O45" i="1" s="1"/>
  <c r="I44" i="1"/>
  <c r="H44" i="1"/>
  <c r="I45" i="1" l="1"/>
  <c r="H45" i="1"/>
  <c r="P46" i="1"/>
  <c r="O46" i="1" s="1"/>
  <c r="I46" i="1" l="1"/>
  <c r="H46" i="1"/>
  <c r="P48" i="1"/>
  <c r="O48" i="1" s="1"/>
  <c r="P47" i="1"/>
  <c r="O47" i="1" s="1"/>
  <c r="I47" i="1" l="1"/>
  <c r="H47" i="1"/>
  <c r="H48" i="1"/>
  <c r="I48" i="1"/>
  <c r="I57" i="1" l="1"/>
  <c r="H57" i="1"/>
  <c r="H58" i="1" l="1"/>
  <c r="E7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AncutaAmb</author>
  </authors>
  <commentList>
    <comment ref="C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Tip zz/ll/aaaa
 sau
zz.ll.aaaa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AncutaAmb</author>
  </authors>
  <commentList>
    <comment ref="B5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se aduna total puncte tabel 1 si tabel 2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Aurel</author>
  </authors>
  <commentList>
    <comment ref="G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Pentru aparatura cumparata se va completa data limita cf. duratei de utilizare recomandata de producator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Mihaela</author>
  </authors>
  <commentList>
    <comment ref="C5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format text minim 6 caractere (litere si/sau cifre)
Atenţie 0 este important ex. 004281 este cod corect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Mihaela</author>
    <author>cpalas</author>
  </authors>
  <commentList>
    <comment ref="C5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38"/>
          </rPr>
          <t>13 cifre</t>
        </r>
      </text>
    </comment>
    <comment ref="G6" authorId="0" shapeId="0" xr:uid="{00000000-0006-0000-0500-000002000000}">
      <text>
        <r>
          <rPr>
            <b/>
            <sz val="8"/>
            <color indexed="81"/>
            <rFont val="Tahoma"/>
            <family val="2"/>
            <charset val="238"/>
          </rPr>
          <t>Data la care a fost eliberat certificatul zi/lună/an
ex. 25/05/2014</t>
        </r>
      </text>
    </comment>
    <comment ref="H6" authorId="1" shapeId="0" xr:uid="{00000000-0006-0000-0500-000003000000}">
      <text>
        <r>
          <rPr>
            <b/>
            <sz val="8"/>
            <color indexed="81"/>
            <rFont val="Tahoma"/>
            <family val="2"/>
            <charset val="238"/>
          </rPr>
          <t xml:space="preserve">Data </t>
        </r>
        <r>
          <rPr>
            <b/>
            <i/>
            <sz val="8"/>
            <color indexed="81"/>
            <rFont val="Tahoma"/>
            <family val="2"/>
          </rPr>
          <t>pana la care</t>
        </r>
        <r>
          <rPr>
            <b/>
            <sz val="8"/>
            <color indexed="81"/>
            <rFont val="Tahoma"/>
            <family val="2"/>
            <charset val="238"/>
          </rPr>
          <t xml:space="preserve"> este valabil certificatul (zi/luna/an)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Mihaela</author>
  </authors>
  <commentList>
    <comment ref="C5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format text minim 6 caractere (litere si/sau cifre)
Atenţie 0 este important ex. 004281 este cod corect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Ancuta</author>
  </authors>
  <commentList>
    <comment ref="N9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aparatele mai vechi de 15 ani nu se puncteaza; pentru aparatele mai vechi de 9 ani, punctajul total se diminueaza cu 15% pentru fiecare an in plus</t>
        </r>
      </text>
    </comment>
    <comment ref="N20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38"/>
          </rPr>
          <t>aparatele mai vechi de 15 ani nu se puncteaza; pentru aparatele mai vechi de 9 ani, punctajul total se diminueaza cu 15% pentru fiecare an in plus</t>
        </r>
      </text>
    </comment>
    <comment ref="N31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38"/>
          </rPr>
          <t>aparatele mai vechi de 15 ani nu se puncteaza; pentru aparatele mai vechi de 9 ani, punctajul total se diminueaza cu 15% pentru fiecare an in plus</t>
        </r>
      </text>
    </comment>
    <comment ref="N42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38"/>
          </rPr>
          <t>aparatele mai vechi de 15 ani nu se puncteaza; pentru aparatele mai vechi de 9 ani, punctajul total se diminueaza cu 15% pentru fiecare an in plus</t>
        </r>
      </text>
    </comment>
  </commentList>
</comments>
</file>

<file path=xl/sharedStrings.xml><?xml version="1.0" encoding="utf-8"?>
<sst xmlns="http://schemas.openxmlformats.org/spreadsheetml/2006/main" count="883" uniqueCount="371">
  <si>
    <t>Răspundem de corectitudinea şi exactitatea datelor</t>
  </si>
  <si>
    <t>Data întocmirii</t>
  </si>
  <si>
    <t>Reprezentant legal</t>
  </si>
  <si>
    <t>Denumire aparat din dotare</t>
  </si>
  <si>
    <t xml:space="preserve">Tip act de detinere </t>
  </si>
  <si>
    <t>Nr act de detinere</t>
  </si>
  <si>
    <t>Volum bazin intre 30-40 mc</t>
  </si>
  <si>
    <t>Volum bazin intre 40-60 mc</t>
  </si>
  <si>
    <t>Volum bazin peste 60 mc</t>
  </si>
  <si>
    <t>Nume si prenume</t>
  </si>
  <si>
    <t>CNP</t>
  </si>
  <si>
    <t>BI/CI - serie si nr.</t>
  </si>
  <si>
    <t>nr.</t>
  </si>
  <si>
    <t>PUNCTE</t>
  </si>
  <si>
    <t>Program</t>
  </si>
  <si>
    <t>Tip aparat</t>
  </si>
  <si>
    <t>TOTAL PUNCTE RESURSE TEHNICE</t>
  </si>
  <si>
    <t>A.2. SALA DE KINETOTERAPIE</t>
  </si>
  <si>
    <t>A.3. BAZINUL DE HIDROKINETOTERAPIE</t>
  </si>
  <si>
    <t>se scad cate 2 puncte pentru fiecare an de vechime in plus a aparatului</t>
  </si>
  <si>
    <t>Sala</t>
  </si>
  <si>
    <t>Bazin</t>
  </si>
  <si>
    <t>Categorie</t>
  </si>
  <si>
    <t>Asistent balneofizioterapie</t>
  </si>
  <si>
    <t>Maseur</t>
  </si>
  <si>
    <t>Norma</t>
  </si>
  <si>
    <t>pentru norma partiala se acorda punctaj proportional cu norma</t>
  </si>
  <si>
    <t>Nota - In situatia in care furnizorul are mai multe puncte de lucru se intocmesc tabele distincte pt. fiecare punct de lucru</t>
  </si>
  <si>
    <t>TOTAL PUNCTE RESURSE UMANE</t>
  </si>
  <si>
    <t>Se completează mai întâi denumirea aparatului</t>
  </si>
  <si>
    <t>Date generale despre Furnizor şi punct de lucru</t>
  </si>
  <si>
    <t xml:space="preserve">Data completării:  </t>
  </si>
  <si>
    <t>I. Date despre Furnizor</t>
  </si>
  <si>
    <t>Vă rugăm să completaţi cu atenţie toate câmpurile solicitate (dacă informaţia există)</t>
  </si>
  <si>
    <t>Denumirea completă</t>
  </si>
  <si>
    <t>În câmpurile în care nu aveţi ce completa scrieţi caracterul #</t>
  </si>
  <si>
    <t>Nume</t>
  </si>
  <si>
    <t>Prenume</t>
  </si>
  <si>
    <t>Judeţ</t>
  </si>
  <si>
    <t>Localitate</t>
  </si>
  <si>
    <t>Atenţie !!!</t>
  </si>
  <si>
    <t>Strada</t>
  </si>
  <si>
    <t>Nr.</t>
  </si>
  <si>
    <t>Bloc</t>
  </si>
  <si>
    <t>Scara</t>
  </si>
  <si>
    <t>Etaj</t>
  </si>
  <si>
    <t>Foile de calcul se completează de la stânga la dreapta şi de sus în jos</t>
  </si>
  <si>
    <t>Apartament</t>
  </si>
  <si>
    <t>Telefon</t>
  </si>
  <si>
    <t>Mobil</t>
  </si>
  <si>
    <t>Fix</t>
  </si>
  <si>
    <t>Fax</t>
  </si>
  <si>
    <t>Email</t>
  </si>
  <si>
    <t>Adresa web</t>
  </si>
  <si>
    <t>Date Bancare</t>
  </si>
  <si>
    <t>Banca</t>
  </si>
  <si>
    <t>Sucursala</t>
  </si>
  <si>
    <t>Cont</t>
  </si>
  <si>
    <t>ATENŢIE  LA CORECTITUDINEA DATELOR</t>
  </si>
  <si>
    <t>II. Date despre Punctul de lucru</t>
  </si>
  <si>
    <t>Persoana de contact</t>
  </si>
  <si>
    <t>Adresa de funcţionare a punctului de lucru</t>
  </si>
  <si>
    <t>Telefon contact Punct de lucru</t>
  </si>
  <si>
    <t>Notă privind modul de completare a machetei</t>
  </si>
  <si>
    <t>Datele pentru completarea antetului şi semnăturii din următoarele anexe se preiau automat din această filă (nu se completează separat)</t>
  </si>
  <si>
    <t>Cod Identificare Fiscală (CIF/CUI)</t>
  </si>
  <si>
    <t>Celulele se completează folosind liste de selecţie (acolo unde sunt puse la dispoziţie) sau prin dactilografiere ţinând cont de restricţiile impuse prin regulile de validare</t>
  </si>
  <si>
    <t>Calculul punctajului aferent se face automat, dacă datele introduse sunt complete şi valide</t>
  </si>
  <si>
    <t>Pentru evitarea modificării accidentale a structurii machetelor (foilor de calcul) s-a limitat posibilitatea de acces/selecţie doar la celulele în care trebuie introduse date</t>
  </si>
  <si>
    <t>Datele se completează doar în celulele la care este permis accesul, cu fundal galben (de regulă)</t>
  </si>
  <si>
    <r>
      <t xml:space="preserve">Dacă un furnizor are un punct de lucru la sediul social, datele din zona: </t>
    </r>
    <r>
      <rPr>
        <b/>
        <sz val="12"/>
        <color indexed="10"/>
        <rFont val="Garamond"/>
        <family val="1"/>
        <charset val="238"/>
      </rPr>
      <t>II. Date despre Punctul de lucru</t>
    </r>
    <r>
      <rPr>
        <sz val="12"/>
        <color indexed="10"/>
        <rFont val="Garamond"/>
        <family val="1"/>
        <charset val="238"/>
      </rPr>
      <t xml:space="preserve">, TREBUIE să fie </t>
    </r>
    <r>
      <rPr>
        <b/>
        <sz val="12"/>
        <color indexed="10"/>
        <rFont val="Garamond"/>
        <family val="1"/>
        <charset val="238"/>
      </rPr>
      <t>identice</t>
    </r>
    <r>
      <rPr>
        <sz val="12"/>
        <color indexed="10"/>
        <rFont val="Garamond"/>
        <family val="1"/>
        <charset val="238"/>
      </rPr>
      <t xml:space="preserve"> cu cele din zona: </t>
    </r>
    <r>
      <rPr>
        <b/>
        <sz val="12"/>
        <color indexed="10"/>
        <rFont val="Garamond"/>
        <family val="1"/>
        <charset val="238"/>
      </rPr>
      <t>I. Date despre Furnizor</t>
    </r>
  </si>
  <si>
    <r>
      <t>Adresa sediu social al</t>
    </r>
    <r>
      <rPr>
        <sz val="12"/>
        <color indexed="10"/>
        <rFont val="Garamond"/>
        <family val="1"/>
        <charset val="238"/>
      </rPr>
      <t xml:space="preserve"> </t>
    </r>
    <r>
      <rPr>
        <sz val="12"/>
        <rFont val="Garamond"/>
        <family val="1"/>
        <charset val="238"/>
      </rPr>
      <t>furnizorului de servicii medicale contractant</t>
    </r>
  </si>
  <si>
    <r>
      <t xml:space="preserve">Dacă un furnizor are mai multe puncte de lucru, datele din zona: </t>
    </r>
    <r>
      <rPr>
        <b/>
        <sz val="12"/>
        <color indexed="12"/>
        <rFont val="Garamond"/>
        <family val="1"/>
        <charset val="238"/>
      </rPr>
      <t>I. Date despre Furnizor</t>
    </r>
    <r>
      <rPr>
        <sz val="12"/>
        <color indexed="12"/>
        <rFont val="Garamond"/>
        <family val="1"/>
        <charset val="238"/>
      </rPr>
      <t>, TREBUIE să fie identice ÎN TOATE fişierele cu datele punctelor de lucru</t>
    </r>
  </si>
  <si>
    <r>
      <t xml:space="preserve">Datele din: </t>
    </r>
    <r>
      <rPr>
        <b/>
        <sz val="12"/>
        <color indexed="20"/>
        <rFont val="Garamond"/>
        <family val="1"/>
        <charset val="238"/>
      </rPr>
      <t>Zona II: Date despre Punctul de lucru</t>
    </r>
    <r>
      <rPr>
        <sz val="12"/>
        <color indexed="20"/>
        <rFont val="Garamond"/>
        <family val="1"/>
        <charset val="238"/>
      </rPr>
      <t xml:space="preserve"> - se vor completa obligatoriu, chiar si in cazul in care adresa punctului de lucru corespunde cu cea a sediului social sau furnizorul nu are puncte de lucru.</t>
    </r>
  </si>
  <si>
    <r>
      <t xml:space="preserve">În anexele puse la dispoziţie </t>
    </r>
    <r>
      <rPr>
        <b/>
        <sz val="12"/>
        <color indexed="10"/>
        <rFont val="Garamond"/>
        <family val="1"/>
        <charset val="238"/>
      </rPr>
      <t>NU SE ADAUGA ŞI NU SE ŞTERG RÂNDURI, COLOANE, CELULE sau FOI DE CALCUL (sheet-uri)</t>
    </r>
  </si>
  <si>
    <t>Nr.
crt.</t>
  </si>
  <si>
    <t>Categorie personal</t>
  </si>
  <si>
    <t>Cod parafa (dupa caz)</t>
  </si>
  <si>
    <t>Atestat de studii complementare/ competenţe
(dupa caz)</t>
  </si>
  <si>
    <t>Verificare Completare campuri obligatorii</t>
  </si>
  <si>
    <t>data eliberarii</t>
  </si>
  <si>
    <t>data expirarii</t>
  </si>
  <si>
    <t>C2</t>
  </si>
  <si>
    <t>C3</t>
  </si>
  <si>
    <t>C4</t>
  </si>
  <si>
    <t>C5</t>
  </si>
  <si>
    <t>C9</t>
  </si>
  <si>
    <t>C10</t>
  </si>
  <si>
    <t>C11</t>
  </si>
  <si>
    <t>C12</t>
  </si>
  <si>
    <t>C13</t>
  </si>
  <si>
    <t>C14</t>
  </si>
  <si>
    <t>act de primire</t>
  </si>
  <si>
    <t>contract de comodat</t>
  </si>
  <si>
    <t>contract de cumparare</t>
  </si>
  <si>
    <t>contract de inchiriere</t>
  </si>
  <si>
    <t>contract de leasing</t>
  </si>
  <si>
    <t>factura</t>
  </si>
  <si>
    <t>Contract muncă</t>
  </si>
  <si>
    <t>Tip_Contr</t>
  </si>
  <si>
    <t>Tip_Act</t>
  </si>
  <si>
    <r>
      <t xml:space="preserve">Dacă un furnizor are mai multe puncte de lucru, pentru fiecare dintre acestea completează câte o machetă (fişier XLS), cu nume de forma: </t>
    </r>
    <r>
      <rPr>
        <b/>
        <sz val="12"/>
        <color indexed="10"/>
        <rFont val="Garamond"/>
        <family val="1"/>
        <charset val="238"/>
      </rPr>
      <t>Macheta_RecA_XXXXXX_PL_YY.xls</t>
    </r>
    <r>
      <rPr>
        <sz val="12"/>
        <color indexed="10"/>
        <rFont val="Garamond"/>
        <family val="1"/>
        <charset val="238"/>
      </rPr>
      <t xml:space="preserve">, unde XXXXXX reprezintă Codul Fiscal, iar </t>
    </r>
    <r>
      <rPr>
        <b/>
        <sz val="12"/>
        <color indexed="10"/>
        <rFont val="Garamond"/>
        <family val="1"/>
        <charset val="238"/>
      </rPr>
      <t xml:space="preserve">YY </t>
    </r>
    <r>
      <rPr>
        <sz val="12"/>
        <color indexed="10"/>
        <rFont val="Garamond"/>
        <family val="1"/>
        <charset val="238"/>
      </rPr>
      <t>reprezintă numărul punctului de lucru, cu valori între 01 şi 99</t>
    </r>
  </si>
  <si>
    <t>Total</t>
  </si>
  <si>
    <t>Vechime</t>
  </si>
  <si>
    <t>Puncte dim.vech</t>
  </si>
  <si>
    <t>Puncte aparat</t>
  </si>
  <si>
    <t>TOTAL PUNCTE</t>
  </si>
  <si>
    <t>Bazin de HIDROKINETOTERAPIE</t>
  </si>
  <si>
    <t>Sala KINETOTERAPIE</t>
  </si>
  <si>
    <r>
      <t>Program de lucru (</t>
    </r>
    <r>
      <rPr>
        <u/>
        <sz val="8"/>
        <color indexed="10"/>
        <rFont val="Arial"/>
        <family val="2"/>
        <charset val="238"/>
      </rPr>
      <t>ore/sapt.</t>
    </r>
    <r>
      <rPr>
        <sz val="8"/>
        <rFont val="Arial"/>
        <family val="2"/>
        <charset val="238"/>
      </rPr>
      <t>)</t>
    </r>
  </si>
  <si>
    <r>
      <t xml:space="preserve">Campurile tip data se completeaza in formatul: </t>
    </r>
    <r>
      <rPr>
        <b/>
        <sz val="12"/>
        <rFont val="Garamond"/>
        <family val="1"/>
        <charset val="238"/>
      </rPr>
      <t xml:space="preserve">zz/ll/aaaa </t>
    </r>
    <r>
      <rPr>
        <sz val="12"/>
        <rFont val="Garamond"/>
        <family val="1"/>
        <charset val="238"/>
      </rPr>
      <t>sau</t>
    </r>
    <r>
      <rPr>
        <b/>
        <sz val="12"/>
        <rFont val="Garamond"/>
        <family val="1"/>
        <charset val="238"/>
      </rPr>
      <t xml:space="preserve"> zz.ll.aaaa</t>
    </r>
  </si>
  <si>
    <t>Notă:</t>
  </si>
  <si>
    <t>max_proceduri</t>
  </si>
  <si>
    <t>Suprafata utila intre 8-15 mp şi dotare cf. Ord. MSP 153/2003</t>
  </si>
  <si>
    <t>suprafata utila intre 16-30 mp şi dotare cf. Ord. MSP 153/2003</t>
  </si>
  <si>
    <t>suprafata utila peste 30 mp şi dotare superioară faţă de prev. Ord. MSP 153/2003</t>
  </si>
  <si>
    <t>Nr. 
Crt.</t>
  </si>
  <si>
    <t>Contract prestari servicii</t>
  </si>
  <si>
    <t>Norma de lucru este cf. Anexei 11B din Norme</t>
  </si>
  <si>
    <t xml:space="preserve">Certif. membru asoc. profesionala (CMR, OAMGMAMR, altele)               </t>
  </si>
  <si>
    <t>Anexa13</t>
  </si>
  <si>
    <t xml:space="preserve"> 1.Infarct miocardic şi Angină pectorală instabilă</t>
  </si>
  <si>
    <t xml:space="preserve"> 2.Malformaţii congenitale şi boli genetice</t>
  </si>
  <si>
    <t xml:space="preserve"> 3.Boala cronica de rinichi – faza predializa</t>
  </si>
  <si>
    <t xml:space="preserve"> 5.Sindrom Felty, boala Still, sindrom Sjogren, artrită cronică juvenilă</t>
  </si>
  <si>
    <t xml:space="preserve"> 7.Aplazia medulară</t>
  </si>
  <si>
    <t xml:space="preserve"> 8.Anemii hemolitice endo şi exo-eritrocitare</t>
  </si>
  <si>
    <t xml:space="preserve"> 9.Trombocitemia hemoragică</t>
  </si>
  <si>
    <t>10.Histiocitozele</t>
  </si>
  <si>
    <t>11.Telangectazia hemoragică ereditară</t>
  </si>
  <si>
    <t>12.Purpura trombopenică idiopatică</t>
  </si>
  <si>
    <t>13.Trombocitopatii</t>
  </si>
  <si>
    <t>14.Purpura trombotică trombocitopenică</t>
  </si>
  <si>
    <t>15.Boala von Willebrand</t>
  </si>
  <si>
    <t>16.Coagulopatiile ereditare</t>
  </si>
  <si>
    <t>17.Boala Wilson</t>
  </si>
  <si>
    <t>18.Malaria</t>
  </si>
  <si>
    <t>19.Tuberculoza</t>
  </si>
  <si>
    <t>20.Boala Addison</t>
  </si>
  <si>
    <t>21.Diabet insipid</t>
  </si>
  <si>
    <t>23.Miastenia gravis</t>
  </si>
  <si>
    <t>24.Bolnavi cu revascularizaţie percutanată, cu stimulatoare cardiace, cu proteze valvulare, cu bypass coronarian</t>
  </si>
  <si>
    <t>25.Afecţiuni postoperatorii şi ortopedice până la vindecare</t>
  </si>
  <si>
    <t xml:space="preserve">26.Risc obstetrical crescut la gravide </t>
  </si>
  <si>
    <t>27.Astm bronşic sever</t>
  </si>
  <si>
    <t>29.Status post AVC</t>
  </si>
  <si>
    <t>30.Ulcer peptic gastroduodenal</t>
  </si>
  <si>
    <t>31.Boala celiacă la copil</t>
  </si>
  <si>
    <t>32.Boala cronica inflamatorie intestinală (boala Chron si colita ulceroasa)</t>
  </si>
  <si>
    <t>33.Sindromul Schwachmann</t>
  </si>
  <si>
    <t xml:space="preserve">34.Hepatita cronică de etiologie virala B, C și D şi ciroza hepatică în tratament cu imuno-modulatoare sau analogi nucleotidici / nucleozidici </t>
  </si>
  <si>
    <t>35.Boala Hirschprung</t>
  </si>
  <si>
    <t>36.Bolile nutriţionale la copii (cf. Anexa13 Norme) supraponderea şi obezitatea pediatrică</t>
  </si>
  <si>
    <t>37.Bronşiectazia şi complicaţiile pulmonare supurative</t>
  </si>
  <si>
    <t>38.Scleroza multiplă</t>
  </si>
  <si>
    <t>39.Demente degenerative, vasculare, mixte</t>
  </si>
  <si>
    <t>40.Starea posttransplant</t>
  </si>
  <si>
    <t>41.Insuficienta renala cronica – faza de dializă</t>
  </si>
  <si>
    <t>45.Boala Gaucher</t>
  </si>
  <si>
    <t>48.Boala Cushing</t>
  </si>
  <si>
    <t xml:space="preserve">50.Epilepsia </t>
  </si>
  <si>
    <t xml:space="preserve">51.Boala Parkinson </t>
  </si>
  <si>
    <t>52.Artropatia psoriazică</t>
  </si>
  <si>
    <t xml:space="preserve">52.Spondilita anchilozantă </t>
  </si>
  <si>
    <t>52.Psoriazis cronic sever</t>
  </si>
  <si>
    <t>Echipament de elongatie</t>
  </si>
  <si>
    <t>Baies</t>
  </si>
  <si>
    <t xml:space="preserve">2. PROGRAM DE ACTIVITATE AL BAZEI DE TRATAMENT </t>
  </si>
  <si>
    <t>5 zile / sapt x 9 ore/zi</t>
  </si>
  <si>
    <t>5 zile / sapt x 10 ore/zi</t>
  </si>
  <si>
    <t>5 zile / sapt x 11 ore/zi</t>
  </si>
  <si>
    <t>5 zile / sapt x 12 ore/zi</t>
  </si>
  <si>
    <t>5 zile / sapt x 13 ore/zi</t>
  </si>
  <si>
    <t>53. Afecţiuni ale copilului 0-1 an</t>
  </si>
  <si>
    <t>54. Anomalii de mişcare binoculară (strabism, forii) copii 0-18 ani</t>
  </si>
  <si>
    <t>55. Vicii de refracţie şi tulburări de acomodare copii 0-18 ani</t>
  </si>
  <si>
    <t>56. Afecţiuni ale aparatului lacrimal (1-3 ani)</t>
  </si>
  <si>
    <t>57. Infarctul intestinal operat</t>
  </si>
  <si>
    <t>58. Arterioptii periferice operate</t>
  </si>
  <si>
    <t>59. Insuficiență respiratorie cronică severă</t>
  </si>
  <si>
    <t>(nume și prenume, semnătură)</t>
  </si>
  <si>
    <t>Norma ore/sapt</t>
  </si>
  <si>
    <t>nr. proceduri/ora</t>
  </si>
  <si>
    <t>PUNCTE RESURSE UMANE / TOTAL PROCEDURI/oră</t>
  </si>
  <si>
    <t>PUNCTE APARATE / TOTAL PROCEDURI/oră</t>
  </si>
  <si>
    <r>
      <t>Data expirare valabilitate act detinere</t>
    </r>
    <r>
      <rPr>
        <vertAlign val="superscript"/>
        <sz val="10"/>
        <color indexed="10"/>
        <rFont val="Garamond"/>
        <family val="1"/>
        <charset val="238"/>
      </rPr>
      <t>*)</t>
    </r>
  </si>
  <si>
    <r>
      <t>Nr. max. proceduri/oră</t>
    </r>
    <r>
      <rPr>
        <vertAlign val="superscript"/>
        <sz val="10"/>
        <color indexed="10"/>
        <rFont val="Garamond"/>
        <family val="1"/>
        <charset val="238"/>
      </rPr>
      <t>**)</t>
    </r>
  </si>
  <si>
    <r>
      <t>TOTAL PUNCTE APARATE</t>
    </r>
    <r>
      <rPr>
        <b/>
        <sz val="10"/>
        <color indexed="10"/>
        <rFont val="Garamond"/>
        <family val="1"/>
        <charset val="238"/>
      </rPr>
      <t>**)</t>
    </r>
  </si>
  <si>
    <t>Fizioterapeut</t>
  </si>
  <si>
    <t>An
fabricatie/ refurbisare</t>
  </si>
  <si>
    <t>Aparate de electroterapie pentru 1 pacient (cu un canal)</t>
  </si>
  <si>
    <t>Aparate de electroterapie pentru 2 pacienţi trataţi simultan (2 sau mai multe canale)</t>
  </si>
  <si>
    <t>Baie galvanica si alternanta</t>
  </si>
  <si>
    <t>Aparate de magnetoterapie</t>
  </si>
  <si>
    <t>Aparate pentru drenaj limfatic</t>
  </si>
  <si>
    <t>Aparat pentru ultrasonoterapie</t>
  </si>
  <si>
    <t>Aparat de aerosoli</t>
  </si>
  <si>
    <t>Cada de hidroterapie</t>
  </si>
  <si>
    <t>Cada de hidroterapie cu dus subacval sau cu bule</t>
  </si>
  <si>
    <t>Dispozitive de dusuri terapeutice (scotian, alternativ etc)</t>
  </si>
  <si>
    <t>Documentul care atestă forma de angajare la furnizor</t>
  </si>
  <si>
    <t xml:space="preserve">numar/data </t>
  </si>
  <si>
    <t>Asigurare de răspundere civilă</t>
  </si>
  <si>
    <t>data eliberării</t>
  </si>
  <si>
    <t>C15</t>
  </si>
  <si>
    <t>C16</t>
  </si>
  <si>
    <t>C17</t>
  </si>
  <si>
    <t>C18</t>
  </si>
  <si>
    <t>valoare (euro)</t>
  </si>
  <si>
    <t>data expirarii**</t>
  </si>
  <si>
    <t>Tip contract***</t>
  </si>
  <si>
    <t>Nr. max. proceduri/ oră*</t>
  </si>
  <si>
    <t>** - se va completa cu data expirării avizului anual</t>
  </si>
  <si>
    <t>*** - se va specifica in forma legala in care se exercita activitatea (contr. munca, PFA)</t>
  </si>
  <si>
    <t>Furnizor……</t>
  </si>
  <si>
    <t>ATENTIE!!!!</t>
  </si>
  <si>
    <t xml:space="preserve">                                                   </t>
  </si>
  <si>
    <t>Nu modificati structura tabelului</t>
  </si>
  <si>
    <t xml:space="preserve"> PROGRAM DE ACTIVITATE MEDICI ECOGRAFIE *)</t>
  </si>
  <si>
    <r>
      <t xml:space="preserve">Pentru adaugarea de randuri </t>
    </r>
    <r>
      <rPr>
        <b/>
        <sz val="10"/>
        <color indexed="10"/>
        <rFont val="Arial"/>
        <family val="2"/>
        <charset val="238"/>
      </rPr>
      <t>se selectează ultimul rând</t>
    </r>
    <r>
      <rPr>
        <sz val="10"/>
        <color indexed="10"/>
        <rFont val="Arial"/>
        <family val="2"/>
        <charset val="238"/>
      </rPr>
      <t xml:space="preserve"> din tabel şi apoi se inserează un rând </t>
    </r>
    <r>
      <rPr>
        <b/>
        <sz val="10"/>
        <color indexed="10"/>
        <rFont val="Arial"/>
        <family val="2"/>
        <charset val="238"/>
      </rPr>
      <t>deasupra</t>
    </r>
    <r>
      <rPr>
        <sz val="10"/>
        <color indexed="10"/>
        <rFont val="Arial"/>
        <family val="2"/>
        <charset val="238"/>
      </rPr>
      <t xml:space="preserve"> (click dreapta pe selecţie şi apoi Insert).
Pentru</t>
    </r>
    <r>
      <rPr>
        <b/>
        <sz val="10"/>
        <color indexed="10"/>
        <rFont val="Arial"/>
        <family val="2"/>
        <charset val="238"/>
      </rPr>
      <t xml:space="preserve"> inserarea mai multor rânduri simultan</t>
    </r>
    <r>
      <rPr>
        <sz val="10"/>
        <color indexed="10"/>
        <rFont val="Arial"/>
        <family val="2"/>
        <charset val="238"/>
      </rPr>
      <t xml:space="preserve"> se </t>
    </r>
    <r>
      <rPr>
        <b/>
        <sz val="10"/>
        <color indexed="10"/>
        <rFont val="Arial"/>
        <family val="2"/>
        <charset val="238"/>
      </rPr>
      <t>selectează mai multe rânduri</t>
    </r>
    <r>
      <rPr>
        <sz val="10"/>
        <color indexed="10"/>
        <rFont val="Arial"/>
        <family val="2"/>
        <charset val="238"/>
      </rPr>
      <t xml:space="preserve"> din tabel, se face </t>
    </r>
    <r>
      <rPr>
        <b/>
        <sz val="10"/>
        <color indexed="10"/>
        <rFont val="Arial"/>
        <family val="2"/>
        <charset val="238"/>
      </rPr>
      <t>click dreapta pe selecţie</t>
    </r>
    <r>
      <rPr>
        <sz val="10"/>
        <color indexed="10"/>
        <rFont val="Arial"/>
        <family val="2"/>
        <charset val="238"/>
      </rPr>
      <t xml:space="preserve"> şi se alege </t>
    </r>
    <r>
      <rPr>
        <b/>
        <sz val="10"/>
        <color indexed="10"/>
        <rFont val="Arial"/>
        <family val="2"/>
        <charset val="238"/>
      </rPr>
      <t>Insert</t>
    </r>
  </si>
  <si>
    <t xml:space="preserve">Nu introduceti randuri deasupra tabelului </t>
  </si>
  <si>
    <t>Nr crt</t>
  </si>
  <si>
    <t>Nume prenume medic</t>
  </si>
  <si>
    <t>cod parafă</t>
  </si>
  <si>
    <r>
      <t xml:space="preserve">Program de activitate medici ecografie                                  </t>
    </r>
    <r>
      <rPr>
        <sz val="11"/>
        <rFont val="Times New Roman"/>
        <family val="1"/>
        <charset val="238"/>
      </rPr>
      <t>(interval orar, ex. 12:00-14:00)</t>
    </r>
  </si>
  <si>
    <t>Total ore/saptamana</t>
  </si>
  <si>
    <t>Se completează obligatoriu toate datele</t>
  </si>
  <si>
    <t>L</t>
  </si>
  <si>
    <t>M</t>
  </si>
  <si>
    <t>J</t>
  </si>
  <si>
    <t>V</t>
  </si>
  <si>
    <t>S</t>
  </si>
  <si>
    <t>*) program suplimentar faţă de cel contractat pentru serviciile medicale din asistenţa medicală ambulatorie de specialitate pentru specialităţile clinice, conform art. 3, pct. (2) din Anexa 18 la Norme</t>
  </si>
  <si>
    <t>Reprezentant legal,</t>
  </si>
  <si>
    <t>Nume și prenume: …………….</t>
  </si>
  <si>
    <t>Semnătură</t>
  </si>
  <si>
    <r>
      <rPr>
        <b/>
        <sz val="10"/>
        <rFont val="Arial"/>
        <family val="2"/>
        <charset val="238"/>
      </rPr>
      <t>Data întocmirii:</t>
    </r>
    <r>
      <rPr>
        <sz val="10"/>
        <rFont val="Arial"/>
        <family val="2"/>
      </rPr>
      <t xml:space="preserve"> ……………..</t>
    </r>
  </si>
  <si>
    <r>
      <t>FURNIZOR........................................</t>
    </r>
    <r>
      <rPr>
        <sz val="12"/>
        <rFont val="Arial"/>
        <family val="2"/>
        <charset val="238"/>
      </rPr>
      <t xml:space="preserve"> </t>
    </r>
  </si>
  <si>
    <t>ASISTENŢI MEDICALI pentru ecografie</t>
  </si>
  <si>
    <r>
      <t xml:space="preserve">Pentru adaugarea de randuri  </t>
    </r>
    <r>
      <rPr>
        <b/>
        <sz val="10"/>
        <color indexed="10"/>
        <rFont val="Arial"/>
        <family val="2"/>
        <charset val="238"/>
      </rPr>
      <t>se selectează ultimul rând</t>
    </r>
    <r>
      <rPr>
        <sz val="10"/>
        <color indexed="10"/>
        <rFont val="Arial"/>
        <family val="2"/>
        <charset val="238"/>
      </rPr>
      <t xml:space="preserve"> din tabel şi apoi se inserează un rând </t>
    </r>
    <r>
      <rPr>
        <b/>
        <sz val="10"/>
        <color indexed="10"/>
        <rFont val="Arial"/>
        <family val="2"/>
        <charset val="238"/>
      </rPr>
      <t>deasupra</t>
    </r>
    <r>
      <rPr>
        <sz val="10"/>
        <color indexed="10"/>
        <rFont val="Arial"/>
        <family val="2"/>
        <charset val="238"/>
      </rPr>
      <t xml:space="preserve"> (click dreapta pe selecţie şi apoi Insert).
Pentru</t>
    </r>
    <r>
      <rPr>
        <b/>
        <sz val="10"/>
        <color indexed="10"/>
        <rFont val="Arial"/>
        <family val="2"/>
        <charset val="238"/>
      </rPr>
      <t xml:space="preserve"> inserarea mai multor rânduri simultan</t>
    </r>
    <r>
      <rPr>
        <sz val="10"/>
        <color indexed="10"/>
        <rFont val="Arial"/>
        <family val="2"/>
        <charset val="238"/>
      </rPr>
      <t xml:space="preserve"> se </t>
    </r>
    <r>
      <rPr>
        <b/>
        <sz val="10"/>
        <color indexed="10"/>
        <rFont val="Arial"/>
        <family val="2"/>
        <charset val="238"/>
      </rPr>
      <t>selectează mai multe rânduri</t>
    </r>
    <r>
      <rPr>
        <sz val="10"/>
        <color indexed="10"/>
        <rFont val="Arial"/>
        <family val="2"/>
        <charset val="238"/>
      </rPr>
      <t xml:space="preserve"> din tabel, se face </t>
    </r>
    <r>
      <rPr>
        <b/>
        <sz val="10"/>
        <color indexed="10"/>
        <rFont val="Arial"/>
        <family val="2"/>
        <charset val="238"/>
      </rPr>
      <t>click dreapta pe selecţie</t>
    </r>
    <r>
      <rPr>
        <sz val="10"/>
        <color indexed="10"/>
        <rFont val="Arial"/>
        <family val="2"/>
        <charset val="238"/>
      </rPr>
      <t xml:space="preserve"> şi se alege </t>
    </r>
    <r>
      <rPr>
        <b/>
        <sz val="10"/>
        <color indexed="10"/>
        <rFont val="Arial"/>
        <family val="2"/>
        <charset val="238"/>
      </rPr>
      <t>Insert</t>
    </r>
  </si>
  <si>
    <t>Nr. Crt</t>
  </si>
  <si>
    <t>NUME SI PRENUME</t>
  </si>
  <si>
    <t>BI/CI SERIE şi NR.</t>
  </si>
  <si>
    <t xml:space="preserve">Certificat membru al OAMGMAMR   </t>
  </si>
  <si>
    <t>Contract</t>
  </si>
  <si>
    <t>Program de lucru ore/zi (ECO)</t>
  </si>
  <si>
    <t>Serie</t>
  </si>
  <si>
    <t>Data eliberării</t>
  </si>
  <si>
    <t>Data expirării</t>
  </si>
  <si>
    <t>Nr. /Data contract</t>
  </si>
  <si>
    <t>Tip contract *)</t>
  </si>
  <si>
    <t>*) Se va specifica forma legală în care se exercită profesia la nivelul furnizorului (contract de muncă - CIM, contract prestări servicii - CPS)</t>
  </si>
  <si>
    <t>Nume și prenume: ……………….</t>
  </si>
  <si>
    <r>
      <rPr>
        <b/>
        <sz val="10"/>
        <rFont val="Arial"/>
        <family val="2"/>
        <charset val="238"/>
      </rPr>
      <t>Data întocmirii:</t>
    </r>
    <r>
      <rPr>
        <sz val="10"/>
        <rFont val="Arial"/>
        <family val="2"/>
      </rPr>
      <t xml:space="preserve"> …………………</t>
    </r>
  </si>
  <si>
    <t>Furnizor………</t>
  </si>
  <si>
    <t>OFERTA DE SERVICII SI TARIFE ECOGRAFIE - 2021</t>
  </si>
  <si>
    <t>COD</t>
  </si>
  <si>
    <t xml:space="preserve">DENUMIRE INVESTIGATIE </t>
  </si>
  <si>
    <t>Tarif decontat de CAS</t>
  </si>
  <si>
    <t>NR. INVESTIGATII ESTIMAT PENTRU PERIOADA AUGUST-DECEMBRIE 2021</t>
  </si>
  <si>
    <t>VALOARE TOTALA ESTIMATA</t>
  </si>
  <si>
    <t>Ecografie de organ/articulaţie/părţi moi *2)</t>
  </si>
  <si>
    <t>TOTAL</t>
  </si>
  <si>
    <t>Atentie are formule; se va completa nr. de investigatii cu numere intregi</t>
  </si>
  <si>
    <t>Nume și prenume: ………………………</t>
  </si>
  <si>
    <t>Data întocmirii: ………………………</t>
  </si>
  <si>
    <t>FURNIZOR: _____________________________</t>
  </si>
  <si>
    <t>PUNCT DE LUCRU: ____________________________</t>
  </si>
  <si>
    <t>APARATURA DE ECOGRAFIE - 2021</t>
  </si>
  <si>
    <t>Categorie/
Tip aparat</t>
  </si>
  <si>
    <t>Caracteristici</t>
  </si>
  <si>
    <t>Denumire aparat/
dispozitiv</t>
  </si>
  <si>
    <t>Act detinere</t>
  </si>
  <si>
    <t>Aviz de utilizare/ Buletin de verificare periodica
(DA/NU)</t>
  </si>
  <si>
    <t xml:space="preserve"> Garantie/Contract service
(DA/NU)</t>
  </si>
  <si>
    <t>DA/
NU</t>
  </si>
  <si>
    <t>Puncte</t>
  </si>
  <si>
    <t>Numar şi serie</t>
  </si>
  <si>
    <t>An fabricatie/ refurbisare</t>
  </si>
  <si>
    <t>Tip act</t>
  </si>
  <si>
    <t>Nr. act</t>
  </si>
  <si>
    <t>Data act  (zz.ll.aaaa)</t>
  </si>
  <si>
    <t>Termen de valabilitate act (zz.ll.aaaa)</t>
  </si>
  <si>
    <t>Vechime
aparat</t>
  </si>
  <si>
    <t>tip_act</t>
  </si>
  <si>
    <t>C1</t>
  </si>
  <si>
    <t>C6</t>
  </si>
  <si>
    <t>C7</t>
  </si>
  <si>
    <t>C8</t>
  </si>
  <si>
    <t>C19</t>
  </si>
  <si>
    <t>C20</t>
  </si>
  <si>
    <t>C21</t>
  </si>
  <si>
    <t>C22</t>
  </si>
  <si>
    <t>C23</t>
  </si>
  <si>
    <t xml:space="preserve">Ecografie </t>
  </si>
  <si>
    <t>x</t>
  </si>
  <si>
    <t>Mod lucru unit. baza M</t>
  </si>
  <si>
    <t xml:space="preserve">Mod Doppler color         </t>
  </si>
  <si>
    <t xml:space="preserve">Mod Doppler color power sau angio Doppler    </t>
  </si>
  <si>
    <t>Mod Doppler pulsat</t>
  </si>
  <si>
    <t xml:space="preserve">Mod triplex        </t>
  </si>
  <si>
    <t>Achizitie imagine panoramica</t>
  </si>
  <si>
    <t>Achizitie imagine panoramica cu Doppler color</t>
  </si>
  <si>
    <t>Achizitie imagine cu armonici superioare</t>
  </si>
  <si>
    <t xml:space="preserve">Modalitatti de salvare a imaginilor (DICOM sau compatibile PC) </t>
  </si>
  <si>
    <t xml:space="preserve">Printer alb-negru /color       </t>
  </si>
  <si>
    <t xml:space="preserve">Nota: Se intocmeste cate un tabel pentru fiecare punct de lucru. Se ia în calcul 1 aparat pe medic </t>
  </si>
  <si>
    <t>Nume și prenume: __________________________</t>
  </si>
  <si>
    <r>
      <rPr>
        <b/>
        <sz val="10"/>
        <rFont val="Times New Roman"/>
        <family val="1"/>
        <charset val="238"/>
      </rPr>
      <t>Data întocmirii:</t>
    </r>
    <r>
      <rPr>
        <sz val="10"/>
        <rFont val="Times New Roman"/>
        <family val="1"/>
        <charset val="238"/>
      </rPr>
      <t xml:space="preserve"> ______________________________</t>
    </r>
  </si>
  <si>
    <t>Unde scurte</t>
  </si>
  <si>
    <t>ESWT(unde de soc)</t>
  </si>
  <si>
    <t>TECAR</t>
  </si>
  <si>
    <t>Aparate cu energie luminoasă (laserterapie sub 900mW, ultraviolete, infraroşii)</t>
  </si>
  <si>
    <t>Aparat laser continuu sau pulsat peste 900mW</t>
  </si>
  <si>
    <t>Aparate de parafina sau termopack</t>
  </si>
  <si>
    <t>Covor rulant (echipament)pentru recuperarea mersului</t>
  </si>
  <si>
    <t>Cicloergometru</t>
  </si>
  <si>
    <t>Aparat pentru antrenarea echilibrului</t>
  </si>
  <si>
    <t>Aparat reabilitare mana</t>
  </si>
  <si>
    <t>Aparat reabilitare genunchi</t>
  </si>
  <si>
    <t>Aparat reabilitare glezna</t>
  </si>
  <si>
    <t>Aparat multifunctional pentru cresterea fortei pe grupe musculare</t>
  </si>
  <si>
    <t>Bare paralele pentru reeducarea mersului</t>
  </si>
  <si>
    <t>Cusca Rocher</t>
  </si>
  <si>
    <t>Platforma electrica de verticalizare la diverse unghiuri si incarcare procentuala a greutatii</t>
  </si>
  <si>
    <t>Covor rulant dotat cu echipament antigravitational pentru reeducarea mersului</t>
  </si>
  <si>
    <t>Aparat subacvatic de mobilitate si forta</t>
  </si>
  <si>
    <t>Covor rulant subacvatic de mers</t>
  </si>
  <si>
    <t>Dispozitive robotizate pentru reeducarea membrului superior, membrului inferior, mersului si echilibrului</t>
  </si>
  <si>
    <t>Dispozitiv mecanic pentru masaj pneumatic al extremitatilor</t>
  </si>
  <si>
    <t>Aparat pentru respiratie cu presiune pozitiva intermitenta</t>
  </si>
  <si>
    <t>Aparat pentru crioterapie</t>
  </si>
  <si>
    <t>Medic in specialitatea medicina fizica si de reabilitare</t>
  </si>
  <si>
    <t>5 zile / sapt x 7 ore/zi</t>
  </si>
  <si>
    <t>peste 5 zile / sapt x 7 ore/zi</t>
  </si>
  <si>
    <t>pt 2 X 7 ore 5 zile / sapt</t>
  </si>
  <si>
    <t>5 zile / sapt x 8 ore/zi</t>
  </si>
  <si>
    <t>cate 1 pct pe fiecare zi in plus</t>
  </si>
  <si>
    <t>46.Boala Graves-Basedow si alte forme de hipertiroidism</t>
  </si>
  <si>
    <t>* - Cf. anexei 11 din Norme</t>
  </si>
  <si>
    <t>*)  - Pentru aparatura cumparata se va completa data limita cf. duratei de utilizare recomandata de producator;
**) - Cf. anexei 11 din Norme</t>
  </si>
  <si>
    <t xml:space="preserve"> 4.Insuficienţă cardiacă cronică</t>
  </si>
  <si>
    <t xml:space="preserve"> 6.Colagenoze majore (lupus eritematos, sclerodermie, poli/dermatomiozita, vasculite sistemice)</t>
  </si>
  <si>
    <t>28.Boli degenerative slr ochiului(glaucom si boli maculare)</t>
  </si>
  <si>
    <t>22.Tulburari psihice (cf. Anexa13 Norme), tulburare obsesiv-compulsiva, tulburari de neurodezvoltare la copii si adulti, tulburare posttraumatica la stres, tulburari specifice de personalitate</t>
  </si>
  <si>
    <t>42.Bolile rare prevazute in Programele nationale cu  scop curativ</t>
  </si>
  <si>
    <t>43.Afecţiuni oncologice si oncohematologice</t>
  </si>
  <si>
    <t>44.Diabetul zaharat cu sau fara complicatii</t>
  </si>
  <si>
    <t>47.Dermatita atopica</t>
  </si>
  <si>
    <t xml:space="preserve">49.Paraliziile cerebrale </t>
  </si>
  <si>
    <t>52.Poliartrita reumatoidă</t>
  </si>
  <si>
    <t>60. Hemofilie, deficitul congenitalde factor VII, trombastenia Glanzmann, talasemie</t>
  </si>
  <si>
    <t>61. Sifilisul genital primar si sifilisul secundar al pielii si mucoaselor</t>
  </si>
  <si>
    <t>62. HIV/SIDA</t>
  </si>
  <si>
    <t>63. Hemipareze, parapareze si tetrapareze indiferent de etiologie</t>
  </si>
  <si>
    <t>An curent:</t>
  </si>
  <si>
    <t>Data de referință</t>
  </si>
  <si>
    <t>Data depunerii mapelor</t>
  </si>
  <si>
    <t>Data începerii noului contract</t>
  </si>
  <si>
    <t>Col1</t>
  </si>
  <si>
    <t>Col2</t>
  </si>
  <si>
    <t>Col3</t>
  </si>
  <si>
    <t>Col4</t>
  </si>
  <si>
    <t>Col5</t>
  </si>
  <si>
    <t>Col6</t>
  </si>
  <si>
    <t>Col7</t>
  </si>
  <si>
    <t>Nr câmpuri completate</t>
  </si>
  <si>
    <t>Data publicării mapelor</t>
  </si>
  <si>
    <t>64. Arsurile de gradul  II B- III localizate pe fata, scalp, maini, picioare, organe genitale, articulatii mari si/sau arsuri de gradul III cu alte localizari, dar care afecteaza cel putin 10% din suprafat corporala</t>
  </si>
  <si>
    <t>Furnizor de servicii de medicină fizică și de reabilitare in bazele de tratament</t>
  </si>
  <si>
    <t>Lipsa denumire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</si>
</sst>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#############"/>
    <numFmt numFmtId="166" formatCode="#0.0\ &quot;Ore/Sapt&quot;;[Red]\-\ #0.0\ &quot;Ore/Sapt&quot;;&quot;Obligatoriu&quot;;&quot;Doar cifre&quot;"/>
    <numFmt numFmtId="167" formatCode="#0.0\ &quot;Ore/Sapt&quot;;[Red]\-\ #0.0\ &quot;Ore/Zi&quot;;&quot;Obligatoriu&quot;;&quot;Doar cifre&quot;"/>
  </numFmts>
  <fonts count="8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color indexed="57"/>
      <name val="Times New Roman"/>
      <family val="1"/>
    </font>
    <font>
      <b/>
      <sz val="10"/>
      <color indexed="14"/>
      <name val="Times New Roman"/>
      <family val="1"/>
    </font>
    <font>
      <sz val="10"/>
      <color indexed="17"/>
      <name val="Arial"/>
      <family val="2"/>
      <charset val="238"/>
    </font>
    <font>
      <sz val="10"/>
      <color indexed="17"/>
      <name val="Arial"/>
      <family val="2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4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Garamond"/>
      <family val="2"/>
      <charset val="238"/>
    </font>
    <font>
      <sz val="10"/>
      <color indexed="9"/>
      <name val="Garamond"/>
      <family val="2"/>
      <charset val="238"/>
    </font>
    <font>
      <sz val="10"/>
      <name val="Arial"/>
      <family val="2"/>
      <charset val="238"/>
    </font>
    <font>
      <b/>
      <sz val="10"/>
      <color indexed="8"/>
      <name val="Garamond"/>
      <family val="2"/>
      <charset val="238"/>
    </font>
    <font>
      <sz val="8"/>
      <name val="Arial"/>
      <family val="2"/>
      <charset val="238"/>
    </font>
    <font>
      <b/>
      <sz val="14"/>
      <name val="Garamond"/>
      <family val="1"/>
      <charset val="238"/>
    </font>
    <font>
      <sz val="10"/>
      <name val="Garamond"/>
      <family val="1"/>
      <charset val="238"/>
    </font>
    <font>
      <sz val="12"/>
      <name val="Garamond"/>
      <family val="1"/>
      <charset val="238"/>
    </font>
    <font>
      <b/>
      <sz val="12"/>
      <color indexed="10"/>
      <name val="Garamond"/>
      <family val="1"/>
      <charset val="238"/>
    </font>
    <font>
      <b/>
      <sz val="12"/>
      <color indexed="12"/>
      <name val="Garamond"/>
      <family val="1"/>
      <charset val="238"/>
    </font>
    <font>
      <sz val="12"/>
      <color indexed="12"/>
      <name val="Garamond"/>
      <family val="1"/>
      <charset val="238"/>
    </font>
    <font>
      <sz val="12"/>
      <color indexed="10"/>
      <name val="Garamond"/>
      <family val="1"/>
      <charset val="238"/>
    </font>
    <font>
      <b/>
      <sz val="12"/>
      <color indexed="20"/>
      <name val="Garamond"/>
      <family val="1"/>
      <charset val="238"/>
    </font>
    <font>
      <sz val="12"/>
      <color indexed="20"/>
      <name val="Garamond"/>
      <family val="1"/>
      <charset val="238"/>
    </font>
    <font>
      <b/>
      <sz val="14"/>
      <color indexed="10"/>
      <name val="Garamond"/>
      <family val="1"/>
      <charset val="238"/>
    </font>
    <font>
      <b/>
      <u/>
      <sz val="14"/>
      <color indexed="10"/>
      <name val="Garamond"/>
      <family val="1"/>
      <charset val="238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Arial"/>
      <family val="2"/>
      <charset val="238"/>
    </font>
    <font>
      <b/>
      <sz val="12"/>
      <name val="Arial"/>
      <family val="2"/>
    </font>
    <font>
      <vertAlign val="superscript"/>
      <sz val="10"/>
      <color indexed="10"/>
      <name val="Garamond"/>
      <family val="1"/>
      <charset val="238"/>
    </font>
    <font>
      <b/>
      <sz val="10"/>
      <name val="Garamond"/>
      <family val="1"/>
      <charset val="238"/>
    </font>
    <font>
      <b/>
      <sz val="10"/>
      <color indexed="10"/>
      <name val="Garamond"/>
      <family val="1"/>
      <charset val="238"/>
    </font>
    <font>
      <b/>
      <sz val="12"/>
      <name val="Garamond"/>
      <family val="1"/>
      <charset val="238"/>
    </font>
    <font>
      <sz val="8"/>
      <name val="Garamond"/>
      <family val="1"/>
      <charset val="238"/>
    </font>
    <font>
      <b/>
      <sz val="11"/>
      <name val="Garamond"/>
      <family val="1"/>
      <charset val="238"/>
    </font>
    <font>
      <b/>
      <sz val="8"/>
      <name val="Garamond"/>
      <family val="1"/>
      <charset val="238"/>
    </font>
    <font>
      <sz val="10"/>
      <color indexed="9"/>
      <name val="Arial"/>
      <family val="2"/>
      <charset val="238"/>
    </font>
    <font>
      <sz val="10"/>
      <color indexed="9"/>
      <name val="Garamond"/>
      <family val="1"/>
      <charset val="238"/>
    </font>
    <font>
      <sz val="8"/>
      <color indexed="9"/>
      <name val="Arial"/>
      <family val="2"/>
      <charset val="238"/>
    </font>
    <font>
      <sz val="12"/>
      <color indexed="9"/>
      <name val="Garamond"/>
      <family val="1"/>
      <charset val="238"/>
    </font>
    <font>
      <u/>
      <sz val="8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indexed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b/>
      <i/>
      <sz val="8"/>
      <color indexed="81"/>
      <name val="Tahoma"/>
      <family val="2"/>
    </font>
    <font>
      <sz val="10"/>
      <name val="Arial"/>
      <family val="2"/>
      <charset val="238"/>
    </font>
    <font>
      <sz val="12"/>
      <color indexed="20"/>
      <name val="Arial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6"/>
      <name val="Garamond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10"/>
      </left>
      <right/>
      <top style="hair">
        <color indexed="10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64"/>
      </bottom>
      <diagonal/>
    </border>
    <border>
      <left/>
      <right style="hair">
        <color indexed="10"/>
      </right>
      <top style="hair">
        <color indexed="10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/>
      <diagonal/>
    </border>
    <border>
      <left style="hair">
        <color indexed="10"/>
      </left>
      <right style="hair">
        <color indexed="10"/>
      </right>
      <top/>
      <bottom style="hair">
        <color indexed="1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3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1" applyNumberFormat="0" applyFill="0" applyAlignment="0" applyProtection="0"/>
    <xf numFmtId="164" fontId="1" fillId="0" borderId="0" applyFont="0" applyFill="0" applyBorder="0" applyAlignment="0" applyProtection="0"/>
  </cellStyleXfs>
  <cellXfs count="465">
    <xf numFmtId="0" fontId="0" fillId="0" borderId="0" xfId="0"/>
    <xf numFmtId="0" fontId="3" fillId="0" borderId="0" xfId="26" applyFont="1"/>
    <xf numFmtId="0" fontId="2" fillId="0" borderId="0" xfId="26"/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1" fontId="8" fillId="0" borderId="0" xfId="0" applyNumberFormat="1" applyFont="1"/>
    <xf numFmtId="2" fontId="8" fillId="0" borderId="0" xfId="0" applyNumberFormat="1" applyFont="1"/>
    <xf numFmtId="0" fontId="12" fillId="20" borderId="0" xfId="26" applyFont="1" applyFill="1" applyAlignment="1">
      <alignment horizontal="left" vertical="center"/>
    </xf>
    <xf numFmtId="0" fontId="15" fillId="0" borderId="0" xfId="0" applyFont="1"/>
    <xf numFmtId="0" fontId="8" fillId="20" borderId="0" xfId="0" applyFont="1" applyFill="1" applyAlignment="1">
      <alignment horizontal="center"/>
    </xf>
    <xf numFmtId="0" fontId="16" fillId="20" borderId="0" xfId="0" applyFont="1" applyFill="1"/>
    <xf numFmtId="0" fontId="2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7" fillId="21" borderId="0" xfId="0" applyFont="1" applyFill="1" applyAlignment="1">
      <alignment horizontal="left" vertical="center" indent="2"/>
    </xf>
    <xf numFmtId="0" fontId="26" fillId="0" borderId="0" xfId="0" applyFont="1" applyAlignment="1">
      <alignment horizontal="right" vertical="top"/>
    </xf>
    <xf numFmtId="14" fontId="26" fillId="0" borderId="0" xfId="0" applyNumberFormat="1" applyFont="1" applyAlignment="1" applyProtection="1">
      <alignment horizontal="left" vertical="top"/>
      <protection locked="0"/>
    </xf>
    <xf numFmtId="0" fontId="26" fillId="0" borderId="0" xfId="0" applyFont="1" applyAlignment="1">
      <alignment vertical="top" wrapText="1"/>
    </xf>
    <xf numFmtId="0" fontId="26" fillId="0" borderId="3" xfId="0" applyFont="1" applyBorder="1" applyAlignment="1" applyProtection="1">
      <alignment vertical="top"/>
      <protection locked="0"/>
    </xf>
    <xf numFmtId="1" fontId="26" fillId="0" borderId="4" xfId="0" applyNumberFormat="1" applyFont="1" applyBorder="1" applyAlignment="1" applyProtection="1">
      <alignment horizontal="left" vertical="top"/>
      <protection locked="0"/>
    </xf>
    <xf numFmtId="0" fontId="26" fillId="0" borderId="5" xfId="0" applyFont="1" applyBorder="1" applyAlignment="1">
      <alignment vertical="top"/>
    </xf>
    <xf numFmtId="0" fontId="26" fillId="0" borderId="6" xfId="0" applyFont="1" applyBorder="1" applyAlignment="1" applyProtection="1">
      <alignment vertical="top"/>
      <protection locked="0"/>
    </xf>
    <xf numFmtId="0" fontId="26" fillId="0" borderId="7" xfId="0" applyFont="1" applyBorder="1" applyAlignment="1">
      <alignment vertical="top"/>
    </xf>
    <xf numFmtId="0" fontId="26" fillId="0" borderId="8" xfId="0" applyFont="1" applyBorder="1" applyAlignment="1">
      <alignment vertical="top"/>
    </xf>
    <xf numFmtId="0" fontId="26" fillId="0" borderId="9" xfId="0" applyFont="1" applyBorder="1" applyAlignment="1" applyProtection="1">
      <alignment horizontal="left" vertical="top"/>
      <protection locked="0"/>
    </xf>
    <xf numFmtId="0" fontId="30" fillId="0" borderId="0" xfId="0" applyFont="1" applyAlignment="1">
      <alignment vertical="top" wrapText="1"/>
    </xf>
    <xf numFmtId="0" fontId="26" fillId="0" borderId="6" xfId="0" applyFont="1" applyBorder="1" applyAlignment="1" applyProtection="1">
      <alignment horizontal="left" vertical="top"/>
      <protection locked="0"/>
    </xf>
    <xf numFmtId="0" fontId="26" fillId="0" borderId="10" xfId="0" applyFont="1" applyBorder="1" applyAlignment="1">
      <alignment vertical="top"/>
    </xf>
    <xf numFmtId="0" fontId="26" fillId="0" borderId="11" xfId="0" applyFont="1" applyBorder="1" applyAlignment="1" applyProtection="1">
      <alignment horizontal="left" vertical="top"/>
      <protection locked="0"/>
    </xf>
    <xf numFmtId="0" fontId="26" fillId="0" borderId="12" xfId="0" applyFont="1" applyBorder="1" applyAlignment="1">
      <alignment vertical="top"/>
    </xf>
    <xf numFmtId="49" fontId="26" fillId="0" borderId="9" xfId="0" applyNumberFormat="1" applyFont="1" applyBorder="1" applyAlignment="1" applyProtection="1">
      <alignment horizontal="left" vertical="top"/>
      <protection locked="0"/>
    </xf>
    <xf numFmtId="49" fontId="26" fillId="0" borderId="6" xfId="0" applyNumberFormat="1" applyFont="1" applyBorder="1" applyAlignment="1" applyProtection="1">
      <alignment horizontal="left" vertical="top"/>
      <protection locked="0"/>
    </xf>
    <xf numFmtId="49" fontId="26" fillId="0" borderId="4" xfId="0" applyNumberFormat="1" applyFont="1" applyBorder="1" applyAlignment="1" applyProtection="1">
      <alignment horizontal="left" vertical="top"/>
      <protection locked="0"/>
    </xf>
    <xf numFmtId="0" fontId="26" fillId="0" borderId="13" xfId="0" applyFont="1" applyBorder="1" applyAlignment="1" applyProtection="1">
      <alignment horizontal="left" vertical="top"/>
      <protection locked="0"/>
    </xf>
    <xf numFmtId="0" fontId="26" fillId="0" borderId="14" xfId="0" applyFont="1" applyBorder="1" applyAlignment="1" applyProtection="1">
      <alignment horizontal="left" vertical="top"/>
      <protection locked="0"/>
    </xf>
    <xf numFmtId="0" fontId="26" fillId="0" borderId="15" xfId="0" applyFont="1" applyBorder="1" applyAlignment="1">
      <alignment vertical="top"/>
    </xf>
    <xf numFmtId="0" fontId="26" fillId="22" borderId="0" xfId="0" applyFont="1" applyFill="1" applyAlignment="1">
      <alignment vertical="top" wrapText="1"/>
    </xf>
    <xf numFmtId="0" fontId="26" fillId="0" borderId="16" xfId="0" applyFont="1" applyBorder="1" applyAlignment="1" applyProtection="1">
      <alignment horizontal="left" vertical="top"/>
      <protection locked="0"/>
    </xf>
    <xf numFmtId="0" fontId="35" fillId="0" borderId="0" xfId="0" applyFont="1"/>
    <xf numFmtId="0" fontId="36" fillId="0" borderId="0" xfId="27" applyFont="1"/>
    <xf numFmtId="0" fontId="21" fillId="0" borderId="0" xfId="27" applyAlignment="1">
      <alignment horizontal="center"/>
    </xf>
    <xf numFmtId="0" fontId="3" fillId="0" borderId="0" xfId="27" applyFont="1" applyAlignment="1">
      <alignment horizontal="center"/>
    </xf>
    <xf numFmtId="0" fontId="4" fillId="0" borderId="0" xfId="27" applyFont="1" applyAlignment="1">
      <alignment horizontal="center"/>
    </xf>
    <xf numFmtId="0" fontId="38" fillId="0" borderId="0" xfId="27" applyFont="1" applyAlignment="1">
      <alignment horizontal="center"/>
    </xf>
    <xf numFmtId="0" fontId="8" fillId="0" borderId="0" xfId="0" applyFont="1" applyAlignment="1">
      <alignment horizontal="center" vertical="top" wrapText="1"/>
    </xf>
    <xf numFmtId="14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3" fillId="0" borderId="5" xfId="0" applyFont="1" applyBorder="1" applyAlignment="1" applyProtection="1">
      <alignment vertical="center"/>
      <protection locked="0"/>
    </xf>
    <xf numFmtId="165" fontId="23" fillId="0" borderId="5" xfId="0" applyNumberFormat="1" applyFont="1" applyBorder="1" applyAlignment="1" applyProtection="1">
      <alignment horizontal="center" vertical="center"/>
      <protection locked="0"/>
    </xf>
    <xf numFmtId="49" fontId="23" fillId="0" borderId="5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23" fillId="0" borderId="7" xfId="0" applyFont="1" applyBorder="1" applyAlignment="1" applyProtection="1">
      <alignment vertical="center"/>
      <protection locked="0"/>
    </xf>
    <xf numFmtId="165" fontId="23" fillId="0" borderId="7" xfId="0" applyNumberFormat="1" applyFont="1" applyBorder="1" applyAlignment="1" applyProtection="1">
      <alignment horizontal="center" vertical="center"/>
      <protection locked="0"/>
    </xf>
    <xf numFmtId="49" fontId="23" fillId="0" borderId="7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0" borderId="10" xfId="0" applyFont="1" applyBorder="1"/>
    <xf numFmtId="0" fontId="23" fillId="0" borderId="0" xfId="0" applyFont="1"/>
    <xf numFmtId="0" fontId="23" fillId="0" borderId="18" xfId="0" applyFont="1" applyBorder="1" applyAlignment="1">
      <alignment horizontal="center" vertical="center" wrapText="1"/>
    </xf>
    <xf numFmtId="0" fontId="23" fillId="0" borderId="5" xfId="0" applyFont="1" applyBorder="1"/>
    <xf numFmtId="0" fontId="35" fillId="0" borderId="0" xfId="0" applyFont="1" applyAlignment="1">
      <alignment horizontal="center"/>
    </xf>
    <xf numFmtId="0" fontId="37" fillId="0" borderId="0" xfId="26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5" xfId="0" applyFont="1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49" fontId="26" fillId="0" borderId="20" xfId="0" applyNumberFormat="1" applyFont="1" applyBorder="1" applyAlignment="1" applyProtection="1">
      <alignment horizontal="left" vertical="top"/>
      <protection locked="0"/>
    </xf>
    <xf numFmtId="0" fontId="2" fillId="0" borderId="0" xfId="26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25" fillId="0" borderId="25" xfId="26" applyFont="1" applyBorder="1" applyAlignment="1">
      <alignment horizontal="center" vertical="center" wrapText="1"/>
    </xf>
    <xf numFmtId="0" fontId="25" fillId="0" borderId="26" xfId="26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44" fillId="0" borderId="0" xfId="26" applyFont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14" fontId="25" fillId="0" borderId="5" xfId="0" applyNumberFormat="1" applyFont="1" applyBorder="1" applyAlignment="1" applyProtection="1">
      <alignment horizontal="center" vertical="top" wrapText="1"/>
      <protection locked="0"/>
    </xf>
    <xf numFmtId="0" fontId="25" fillId="0" borderId="19" xfId="0" applyFont="1" applyBorder="1" applyAlignment="1">
      <alignment horizontal="center" vertical="top" wrapText="1"/>
    </xf>
    <xf numFmtId="0" fontId="25" fillId="0" borderId="5" xfId="26" applyFont="1" applyBorder="1" applyAlignment="1" applyProtection="1">
      <alignment vertical="top" wrapText="1"/>
      <protection locked="0"/>
    </xf>
    <xf numFmtId="49" fontId="25" fillId="0" borderId="5" xfId="26" applyNumberFormat="1" applyFont="1" applyBorder="1" applyAlignment="1" applyProtection="1">
      <alignment horizontal="center" vertical="top" wrapText="1"/>
      <protection locked="0"/>
    </xf>
    <xf numFmtId="0" fontId="25" fillId="0" borderId="0" xfId="0" applyFont="1"/>
    <xf numFmtId="0" fontId="42" fillId="0" borderId="0" xfId="26" applyFont="1" applyAlignment="1">
      <alignment vertical="center"/>
    </xf>
    <xf numFmtId="0" fontId="42" fillId="0" borderId="0" xfId="0" applyFont="1" applyAlignment="1">
      <alignment horizontal="right"/>
    </xf>
    <xf numFmtId="0" fontId="42" fillId="0" borderId="0" xfId="26" applyFont="1" applyAlignment="1">
      <alignment horizontal="right" vertical="center"/>
    </xf>
    <xf numFmtId="0" fontId="42" fillId="0" borderId="0" xfId="26" applyFont="1" applyAlignment="1">
      <alignment horizontal="center" vertical="center"/>
    </xf>
    <xf numFmtId="0" fontId="43" fillId="0" borderId="0" xfId="26" applyFont="1" applyAlignment="1">
      <alignment vertical="center"/>
    </xf>
    <xf numFmtId="0" fontId="44" fillId="0" borderId="0" xfId="26" applyFont="1"/>
    <xf numFmtId="0" fontId="44" fillId="0" borderId="0" xfId="26" applyFont="1" applyAlignment="1">
      <alignment vertical="center"/>
    </xf>
    <xf numFmtId="0" fontId="25" fillId="0" borderId="0" xfId="26" applyFont="1"/>
    <xf numFmtId="0" fontId="42" fillId="0" borderId="27" xfId="26" applyFont="1" applyBorder="1" applyAlignment="1">
      <alignment vertical="center"/>
    </xf>
    <xf numFmtId="0" fontId="42" fillId="0" borderId="28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5" fillId="0" borderId="29" xfId="0" applyFont="1" applyBorder="1" applyAlignment="1" applyProtection="1">
      <alignment horizontal="left"/>
      <protection locked="0"/>
    </xf>
    <xf numFmtId="0" fontId="45" fillId="0" borderId="19" xfId="0" applyFont="1" applyBorder="1" applyAlignment="1" applyProtection="1">
      <alignment horizontal="left"/>
      <protection locked="0"/>
    </xf>
    <xf numFmtId="0" fontId="45" fillId="0" borderId="30" xfId="0" applyFont="1" applyBorder="1" applyAlignment="1" applyProtection="1">
      <alignment horizontal="left"/>
      <protection locked="0"/>
    </xf>
    <xf numFmtId="0" fontId="42" fillId="0" borderId="31" xfId="0" applyFont="1" applyBorder="1" applyAlignment="1">
      <alignment horizontal="right"/>
    </xf>
    <xf numFmtId="0" fontId="25" fillId="0" borderId="0" xfId="26" applyFont="1" applyAlignment="1">
      <alignment horizontal="center"/>
    </xf>
    <xf numFmtId="0" fontId="47" fillId="0" borderId="0" xfId="0" applyFont="1"/>
    <xf numFmtId="0" fontId="26" fillId="0" borderId="0" xfId="26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44" fillId="0" borderId="0" xfId="26" applyFont="1" applyAlignment="1">
      <alignment horizontal="left"/>
    </xf>
    <xf numFmtId="0" fontId="48" fillId="0" borderId="0" xfId="0" applyFont="1"/>
    <xf numFmtId="0" fontId="49" fillId="0" borderId="0" xfId="0" applyFont="1" applyAlignment="1">
      <alignment horizontal="center" wrapText="1"/>
    </xf>
    <xf numFmtId="0" fontId="50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top"/>
    </xf>
    <xf numFmtId="0" fontId="49" fillId="0" borderId="0" xfId="0" applyFont="1"/>
    <xf numFmtId="0" fontId="51" fillId="0" borderId="0" xfId="0" applyFont="1"/>
    <xf numFmtId="0" fontId="26" fillId="23" borderId="0" xfId="0" applyFont="1" applyFill="1" applyAlignment="1">
      <alignment vertical="top" wrapText="1"/>
    </xf>
    <xf numFmtId="0" fontId="25" fillId="0" borderId="29" xfId="0" applyFont="1" applyBorder="1" applyAlignment="1">
      <alignment horizontal="center" vertical="top" wrapText="1"/>
    </xf>
    <xf numFmtId="0" fontId="25" fillId="0" borderId="32" xfId="26" applyFont="1" applyBorder="1" applyAlignment="1" applyProtection="1">
      <alignment vertical="top" wrapText="1"/>
      <protection locked="0"/>
    </xf>
    <xf numFmtId="49" fontId="25" fillId="0" borderId="32" xfId="26" applyNumberFormat="1" applyFont="1" applyBorder="1" applyAlignment="1" applyProtection="1">
      <alignment horizontal="center" vertical="top" wrapText="1"/>
      <protection locked="0"/>
    </xf>
    <xf numFmtId="14" fontId="25" fillId="0" borderId="32" xfId="0" applyNumberFormat="1" applyFont="1" applyBorder="1" applyAlignment="1" applyProtection="1">
      <alignment horizontal="center" vertical="top" wrapText="1"/>
      <protection locked="0"/>
    </xf>
    <xf numFmtId="0" fontId="23" fillId="0" borderId="29" xfId="0" applyFont="1" applyBorder="1" applyAlignment="1">
      <alignment horizontal="center" vertical="center"/>
    </xf>
    <xf numFmtId="0" fontId="23" fillId="0" borderId="32" xfId="0" applyFont="1" applyBorder="1" applyAlignment="1" applyProtection="1">
      <alignment vertical="center"/>
      <protection locked="0"/>
    </xf>
    <xf numFmtId="165" fontId="23" fillId="0" borderId="32" xfId="0" applyNumberFormat="1" applyFont="1" applyBorder="1" applyAlignment="1" applyProtection="1">
      <alignment horizontal="center" vertical="center"/>
      <protection locked="0"/>
    </xf>
    <xf numFmtId="166" fontId="23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14" fontId="23" fillId="0" borderId="8" xfId="0" applyNumberFormat="1" applyFont="1" applyBorder="1" applyAlignment="1" applyProtection="1">
      <alignment horizontal="center" vertical="center"/>
      <protection locked="0"/>
    </xf>
    <xf numFmtId="14" fontId="23" fillId="0" borderId="8" xfId="0" applyNumberFormat="1" applyFont="1" applyBorder="1" applyAlignment="1" applyProtection="1">
      <alignment vertical="center"/>
      <protection locked="0"/>
    </xf>
    <xf numFmtId="167" fontId="23" fillId="0" borderId="5" xfId="0" applyNumberFormat="1" applyFont="1" applyBorder="1" applyAlignment="1" applyProtection="1">
      <alignment horizontal="center" vertical="center"/>
      <protection locked="0"/>
    </xf>
    <xf numFmtId="167" fontId="23" fillId="0" borderId="7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23" borderId="0" xfId="0" applyFont="1" applyFill="1" applyAlignment="1">
      <alignment vertical="top" wrapText="1"/>
    </xf>
    <xf numFmtId="0" fontId="39" fillId="31" borderId="0" xfId="0" applyFont="1" applyFill="1"/>
    <xf numFmtId="0" fontId="0" fillId="31" borderId="0" xfId="0" applyFill="1"/>
    <xf numFmtId="14" fontId="26" fillId="0" borderId="0" xfId="0" applyNumberFormat="1" applyFont="1" applyAlignment="1">
      <alignment horizontal="center"/>
    </xf>
    <xf numFmtId="0" fontId="23" fillId="0" borderId="18" xfId="0" applyFont="1" applyBorder="1" applyAlignment="1" applyProtection="1">
      <alignment vertical="center"/>
      <protection locked="0"/>
    </xf>
    <xf numFmtId="14" fontId="23" fillId="0" borderId="5" xfId="0" applyNumberFormat="1" applyFont="1" applyBorder="1" applyAlignment="1" applyProtection="1">
      <alignment horizontal="center" vertical="center"/>
      <protection locked="0"/>
    </xf>
    <xf numFmtId="14" fontId="23" fillId="0" borderId="5" xfId="0" applyNumberFormat="1" applyFont="1" applyBorder="1" applyAlignment="1" applyProtection="1">
      <alignment vertical="center"/>
      <protection locked="0"/>
    </xf>
    <xf numFmtId="0" fontId="23" fillId="0" borderId="33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vertical="center"/>
      <protection locked="0"/>
    </xf>
    <xf numFmtId="49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vertical="center"/>
      <protection locked="0"/>
    </xf>
    <xf numFmtId="14" fontId="1" fillId="0" borderId="0" xfId="0" applyNumberFormat="1" applyFont="1" applyAlignment="1">
      <alignment horizontal="center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0" fontId="8" fillId="0" borderId="5" xfId="0" applyFont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top" wrapText="1"/>
    </xf>
    <xf numFmtId="0" fontId="25" fillId="0" borderId="7" xfId="26" applyFont="1" applyBorder="1" applyAlignment="1" applyProtection="1">
      <alignment vertical="top" wrapText="1"/>
      <protection locked="0"/>
    </xf>
    <xf numFmtId="49" fontId="25" fillId="0" borderId="7" xfId="26" applyNumberFormat="1" applyFont="1" applyBorder="1" applyAlignment="1" applyProtection="1">
      <alignment horizontal="center" vertical="top" wrapText="1"/>
      <protection locked="0"/>
    </xf>
    <xf numFmtId="14" fontId="25" fillId="0" borderId="7" xfId="0" applyNumberFormat="1" applyFont="1" applyBorder="1" applyAlignment="1" applyProtection="1">
      <alignment horizontal="center" vertical="top" wrapText="1"/>
      <protection locked="0"/>
    </xf>
    <xf numFmtId="4" fontId="39" fillId="0" borderId="36" xfId="0" applyNumberFormat="1" applyFont="1" applyBorder="1" applyAlignment="1">
      <alignment horizontal="center"/>
    </xf>
    <xf numFmtId="4" fontId="39" fillId="32" borderId="37" xfId="0" applyNumberFormat="1" applyFont="1" applyFill="1" applyBorder="1" applyAlignment="1">
      <alignment horizontal="center"/>
    </xf>
    <xf numFmtId="4" fontId="39" fillId="0" borderId="2" xfId="0" applyNumberFormat="1" applyFont="1" applyBorder="1" applyAlignment="1">
      <alignment horizontal="center"/>
    </xf>
    <xf numFmtId="4" fontId="40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top" wrapText="1"/>
    </xf>
    <xf numFmtId="4" fontId="25" fillId="0" borderId="5" xfId="0" applyNumberFormat="1" applyFont="1" applyBorder="1" applyAlignment="1">
      <alignment horizontal="center" vertical="top" wrapText="1"/>
    </xf>
    <xf numFmtId="4" fontId="25" fillId="0" borderId="7" xfId="0" applyNumberFormat="1" applyFont="1" applyBorder="1" applyAlignment="1">
      <alignment horizontal="center" vertical="top" wrapText="1"/>
    </xf>
    <xf numFmtId="4" fontId="42" fillId="0" borderId="38" xfId="0" applyNumberFormat="1" applyFont="1" applyBorder="1" applyAlignment="1">
      <alignment horizontal="center"/>
    </xf>
    <xf numFmtId="4" fontId="42" fillId="32" borderId="39" xfId="0" applyNumberFormat="1" applyFont="1" applyFill="1" applyBorder="1" applyAlignment="1">
      <alignment horizontal="center"/>
    </xf>
    <xf numFmtId="4" fontId="42" fillId="0" borderId="3" xfId="0" applyNumberFormat="1" applyFont="1" applyBorder="1" applyAlignment="1">
      <alignment horizontal="center"/>
    </xf>
    <xf numFmtId="4" fontId="42" fillId="0" borderId="6" xfId="0" applyNumberFormat="1" applyFont="1" applyBorder="1" applyAlignment="1">
      <alignment horizontal="center"/>
    </xf>
    <xf numFmtId="4" fontId="42" fillId="0" borderId="20" xfId="0" applyNumberFormat="1" applyFont="1" applyBorder="1" applyAlignment="1">
      <alignment horizontal="center"/>
    </xf>
    <xf numFmtId="4" fontId="42" fillId="0" borderId="37" xfId="0" applyNumberFormat="1" applyFont="1" applyBorder="1" applyAlignment="1">
      <alignment horizontal="center"/>
    </xf>
    <xf numFmtId="1" fontId="25" fillId="0" borderId="32" xfId="26" applyNumberFormat="1" applyFont="1" applyBorder="1" applyAlignment="1" applyProtection="1">
      <alignment horizontal="center" vertical="top" wrapText="1"/>
      <protection locked="0"/>
    </xf>
    <xf numFmtId="1" fontId="5" fillId="0" borderId="0" xfId="0" applyNumberFormat="1" applyFont="1" applyAlignment="1">
      <alignment horizontal="center" vertical="top" wrapText="1"/>
    </xf>
    <xf numFmtId="1" fontId="25" fillId="0" borderId="5" xfId="26" applyNumberFormat="1" applyFont="1" applyBorder="1" applyAlignment="1" applyProtection="1">
      <alignment horizontal="center" vertical="top" wrapText="1"/>
      <protection locked="0"/>
    </xf>
    <xf numFmtId="1" fontId="25" fillId="0" borderId="7" xfId="26" applyNumberFormat="1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>
      <alignment horizontal="center"/>
    </xf>
    <xf numFmtId="3" fontId="23" fillId="0" borderId="8" xfId="0" applyNumberFormat="1" applyFont="1" applyBorder="1" applyAlignment="1" applyProtection="1">
      <alignment vertical="center"/>
      <protection locked="0"/>
    </xf>
    <xf numFmtId="3" fontId="23" fillId="0" borderId="5" xfId="0" applyNumberFormat="1" applyFont="1" applyBorder="1" applyAlignment="1" applyProtection="1">
      <alignment vertical="center"/>
      <protection locked="0"/>
    </xf>
    <xf numFmtId="0" fontId="15" fillId="0" borderId="0" xfId="0" applyFont="1" applyAlignment="1">
      <alignment horizontal="center"/>
    </xf>
    <xf numFmtId="4" fontId="39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14" fontId="23" fillId="0" borderId="12" xfId="0" applyNumberFormat="1" applyFont="1" applyBorder="1" applyAlignment="1" applyProtection="1">
      <alignment vertical="center"/>
      <protection locked="0"/>
    </xf>
    <xf numFmtId="0" fontId="8" fillId="0" borderId="10" xfId="0" applyFont="1" applyBorder="1"/>
    <xf numFmtId="0" fontId="23" fillId="0" borderId="4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/>
    </xf>
    <xf numFmtId="0" fontId="57" fillId="0" borderId="0" xfId="0" applyFont="1" applyAlignment="1" applyProtection="1">
      <alignment vertical="top"/>
      <protection locked="0"/>
    </xf>
    <xf numFmtId="0" fontId="57" fillId="0" borderId="0" xfId="0" applyFont="1" applyAlignment="1">
      <alignment vertical="top"/>
    </xf>
    <xf numFmtId="49" fontId="57" fillId="0" borderId="0" xfId="0" applyNumberFormat="1" applyFont="1" applyAlignment="1">
      <alignment vertical="top"/>
    </xf>
    <xf numFmtId="0" fontId="53" fillId="0" borderId="0" xfId="0" applyFont="1"/>
    <xf numFmtId="0" fontId="39" fillId="0" borderId="0" xfId="0" applyFont="1" applyAlignment="1">
      <alignment vertical="top"/>
    </xf>
    <xf numFmtId="49" fontId="39" fillId="0" borderId="0" xfId="0" applyNumberFormat="1" applyFont="1" applyAlignment="1">
      <alignment vertical="top"/>
    </xf>
    <xf numFmtId="0" fontId="18" fillId="0" borderId="0" xfId="0" applyFont="1"/>
    <xf numFmtId="0" fontId="39" fillId="0" borderId="0" xfId="0" applyFont="1" applyAlignment="1">
      <alignment horizontal="left"/>
    </xf>
    <xf numFmtId="49" fontId="39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58" fillId="20" borderId="0" xfId="0" applyFont="1" applyFill="1" applyAlignment="1">
      <alignment vertical="center" wrapText="1"/>
    </xf>
    <xf numFmtId="0" fontId="59" fillId="0" borderId="2" xfId="0" applyFont="1" applyBorder="1" applyAlignment="1">
      <alignment horizontal="center" vertical="center" wrapText="1"/>
    </xf>
    <xf numFmtId="0" fontId="61" fillId="0" borderId="0" xfId="0" applyFont="1"/>
    <xf numFmtId="0" fontId="59" fillId="0" borderId="2" xfId="0" applyFont="1" applyBorder="1" applyAlignment="1" applyProtection="1">
      <alignment horizontal="center" vertical="top" wrapText="1"/>
      <protection locked="0"/>
    </xf>
    <xf numFmtId="49" fontId="59" fillId="0" borderId="2" xfId="0" applyNumberFormat="1" applyFont="1" applyBorder="1" applyAlignment="1" applyProtection="1">
      <alignment horizontal="center" vertical="top" wrapText="1"/>
      <protection locked="0"/>
    </xf>
    <xf numFmtId="0" fontId="60" fillId="0" borderId="2" xfId="0" applyFont="1" applyBorder="1" applyAlignment="1" applyProtection="1">
      <alignment horizontal="justify" vertical="top" wrapText="1"/>
      <protection locked="0"/>
    </xf>
    <xf numFmtId="0" fontId="0" fillId="0" borderId="0" xfId="0" applyProtection="1">
      <protection locked="0"/>
    </xf>
    <xf numFmtId="0" fontId="59" fillId="0" borderId="0" xfId="0" applyFont="1" applyAlignment="1">
      <alignment horizontal="center" vertical="top" wrapText="1"/>
    </xf>
    <xf numFmtId="49" fontId="59" fillId="0" borderId="0" xfId="0" applyNumberFormat="1" applyFont="1" applyAlignment="1">
      <alignment horizontal="center" vertical="top" wrapText="1"/>
    </xf>
    <xf numFmtId="0" fontId="60" fillId="0" borderId="0" xfId="0" applyFont="1" applyAlignment="1">
      <alignment horizontal="justify" vertical="top" wrapText="1"/>
    </xf>
    <xf numFmtId="0" fontId="63" fillId="0" borderId="0" xfId="0" applyFont="1" applyAlignment="1">
      <alignment horizontal="left" vertical="top" wrapText="1"/>
    </xf>
    <xf numFmtId="0" fontId="6" fillId="24" borderId="0" xfId="0" applyFont="1" applyFill="1" applyAlignment="1">
      <alignment horizontal="left"/>
    </xf>
    <xf numFmtId="49" fontId="6" fillId="24" borderId="0" xfId="0" applyNumberFormat="1" applyFont="1" applyFill="1" applyAlignment="1">
      <alignment horizontal="left"/>
    </xf>
    <xf numFmtId="0" fontId="64" fillId="24" borderId="0" xfId="0" applyFont="1" applyFill="1"/>
    <xf numFmtId="49" fontId="64" fillId="24" borderId="0" xfId="0" applyNumberFormat="1" applyFont="1" applyFill="1"/>
    <xf numFmtId="0" fontId="18" fillId="24" borderId="0" xfId="0" applyFont="1" applyFill="1"/>
    <xf numFmtId="49" fontId="0" fillId="0" borderId="0" xfId="0" applyNumberFormat="1"/>
    <xf numFmtId="0" fontId="64" fillId="24" borderId="0" xfId="0" applyFont="1" applyFill="1" applyProtection="1">
      <protection locked="0"/>
    </xf>
    <xf numFmtId="0" fontId="2" fillId="24" borderId="0" xfId="0" applyFont="1" applyFill="1" applyProtection="1">
      <protection locked="0"/>
    </xf>
    <xf numFmtId="0" fontId="39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1" fontId="2" fillId="0" borderId="0" xfId="0" applyNumberFormat="1" applyFont="1" applyProtection="1">
      <protection locked="0"/>
    </xf>
    <xf numFmtId="0" fontId="53" fillId="0" borderId="0" xfId="0" applyFont="1" applyProtection="1">
      <protection locked="0"/>
    </xf>
    <xf numFmtId="1" fontId="2" fillId="0" borderId="0" xfId="0" applyNumberFormat="1" applyFont="1"/>
    <xf numFmtId="0" fontId="39" fillId="0" borderId="0" xfId="0" applyFont="1"/>
    <xf numFmtId="1" fontId="35" fillId="0" borderId="0" xfId="0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1" fontId="6" fillId="0" borderId="4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1" fontId="0" fillId="0" borderId="2" xfId="0" applyNumberFormat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2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6" fillId="24" borderId="0" xfId="0" applyFont="1" applyFill="1"/>
    <xf numFmtId="0" fontId="0" fillId="0" borderId="0" xfId="0" applyAlignment="1">
      <alignment vertical="center" wrapText="1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66" fillId="0" borderId="0" xfId="0" applyFont="1"/>
    <xf numFmtId="0" fontId="39" fillId="0" borderId="0" xfId="0" applyFont="1" applyProtection="1">
      <protection locked="0"/>
    </xf>
    <xf numFmtId="0" fontId="67" fillId="0" borderId="0" xfId="0" applyFont="1"/>
    <xf numFmtId="0" fontId="68" fillId="0" borderId="42" xfId="26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9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8" fillId="0" borderId="2" xfId="26" applyFont="1" applyBorder="1" applyAlignment="1">
      <alignment horizontal="center"/>
    </xf>
    <xf numFmtId="3" fontId="18" fillId="25" borderId="2" xfId="29" applyNumberFormat="1" applyFont="1" applyFill="1" applyBorder="1" applyAlignment="1" applyProtection="1">
      <alignment horizontal="center"/>
      <protection locked="0"/>
    </xf>
    <xf numFmtId="164" fontId="0" fillId="0" borderId="0" xfId="0" applyNumberFormat="1"/>
    <xf numFmtId="4" fontId="68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horizontal="center"/>
    </xf>
    <xf numFmtId="3" fontId="18" fillId="0" borderId="2" xfId="29" applyNumberFormat="1" applyFont="1" applyBorder="1" applyAlignment="1" applyProtection="1">
      <alignment horizontal="center"/>
    </xf>
    <xf numFmtId="4" fontId="18" fillId="0" borderId="2" xfId="29" applyNumberFormat="1" applyFont="1" applyBorder="1" applyAlignment="1" applyProtection="1">
      <alignment horizontal="center"/>
    </xf>
    <xf numFmtId="0" fontId="70" fillId="0" borderId="0" xfId="0" applyFont="1" applyAlignment="1">
      <alignment horizontal="left"/>
    </xf>
    <xf numFmtId="0" fontId="63" fillId="0" borderId="0" xfId="0" applyFont="1" applyAlignment="1">
      <alignment horizontal="left"/>
    </xf>
    <xf numFmtId="0" fontId="63" fillId="0" borderId="0" xfId="0" applyFont="1"/>
    <xf numFmtId="0" fontId="63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/>
    <xf numFmtId="0" fontId="71" fillId="0" borderId="0" xfId="0" applyFont="1" applyAlignment="1">
      <alignment horizontal="center"/>
    </xf>
    <xf numFmtId="0" fontId="18" fillId="24" borderId="0" xfId="0" applyFont="1" applyFill="1" applyProtection="1">
      <protection locked="0"/>
    </xf>
    <xf numFmtId="0" fontId="61" fillId="0" borderId="0" xfId="0" applyFont="1" applyProtection="1">
      <protection locked="0"/>
    </xf>
    <xf numFmtId="0" fontId="72" fillId="0" borderId="0" xfId="0" applyFont="1"/>
    <xf numFmtId="0" fontId="72" fillId="0" borderId="2" xfId="26" applyFont="1" applyBorder="1" applyAlignment="1">
      <alignment horizontal="center" vertical="center" wrapText="1"/>
    </xf>
    <xf numFmtId="0" fontId="72" fillId="23" borderId="0" xfId="0" applyFont="1" applyFill="1"/>
    <xf numFmtId="0" fontId="72" fillId="0" borderId="2" xfId="0" applyFont="1" applyBorder="1" applyAlignment="1">
      <alignment horizontal="center" wrapText="1"/>
    </xf>
    <xf numFmtId="14" fontId="72" fillId="0" borderId="2" xfId="26" applyNumberFormat="1" applyFont="1" applyBorder="1" applyAlignment="1">
      <alignment horizontal="center" vertical="center" wrapText="1"/>
    </xf>
    <xf numFmtId="0" fontId="72" fillId="26" borderId="2" xfId="26" applyFont="1" applyFill="1" applyBorder="1" applyAlignment="1">
      <alignment horizontal="center" vertical="center" wrapText="1"/>
    </xf>
    <xf numFmtId="0" fontId="72" fillId="23" borderId="0" xfId="0" applyFont="1" applyFill="1" applyAlignment="1">
      <alignment wrapText="1"/>
    </xf>
    <xf numFmtId="0" fontId="73" fillId="0" borderId="44" xfId="0" applyFont="1" applyBorder="1" applyAlignment="1">
      <alignment horizontal="center" wrapText="1"/>
    </xf>
    <xf numFmtId="0" fontId="72" fillId="23" borderId="22" xfId="0" applyFont="1" applyFill="1" applyBorder="1" applyAlignment="1">
      <alignment horizontal="center" wrapText="1"/>
    </xf>
    <xf numFmtId="0" fontId="72" fillId="0" borderId="45" xfId="0" applyFont="1" applyBorder="1" applyAlignment="1">
      <alignment horizontal="center" wrapText="1"/>
    </xf>
    <xf numFmtId="0" fontId="72" fillId="0" borderId="45" xfId="26" applyFont="1" applyBorder="1"/>
    <xf numFmtId="0" fontId="61" fillId="0" borderId="45" xfId="26" applyFont="1" applyBorder="1" applyAlignment="1">
      <alignment horizontal="left" vertical="center"/>
    </xf>
    <xf numFmtId="0" fontId="61" fillId="27" borderId="2" xfId="26" applyFont="1" applyFill="1" applyBorder="1" applyAlignment="1">
      <alignment horizontal="left" vertical="center"/>
    </xf>
    <xf numFmtId="0" fontId="72" fillId="0" borderId="2" xfId="26" applyFont="1" applyBorder="1" applyAlignment="1" applyProtection="1">
      <alignment horizontal="center"/>
      <protection locked="0"/>
    </xf>
    <xf numFmtId="1" fontId="72" fillId="0" borderId="2" xfId="26" applyNumberFormat="1" applyFont="1" applyBorder="1" applyAlignment="1" applyProtection="1">
      <alignment horizontal="center"/>
      <protection locked="0"/>
    </xf>
    <xf numFmtId="14" fontId="72" fillId="0" borderId="10" xfId="0" applyNumberFormat="1" applyFont="1" applyBorder="1" applyAlignment="1" applyProtection="1">
      <alignment horizontal="center" vertical="top"/>
      <protection locked="0"/>
    </xf>
    <xf numFmtId="14" fontId="72" fillId="0" borderId="2" xfId="26" applyNumberFormat="1" applyFont="1" applyBorder="1" applyAlignment="1" applyProtection="1">
      <alignment horizontal="center"/>
      <protection locked="0"/>
    </xf>
    <xf numFmtId="0" fontId="72" fillId="0" borderId="10" xfId="0" applyFont="1" applyBorder="1" applyAlignment="1" applyProtection="1">
      <alignment horizontal="center" vertical="top"/>
      <protection locked="0"/>
    </xf>
    <xf numFmtId="0" fontId="72" fillId="27" borderId="2" xfId="26" applyFont="1" applyFill="1" applyBorder="1" applyAlignment="1">
      <alignment horizontal="center"/>
    </xf>
    <xf numFmtId="4" fontId="72" fillId="0" borderId="2" xfId="26" applyNumberFormat="1" applyFont="1" applyBorder="1" applyAlignment="1">
      <alignment horizontal="center"/>
    </xf>
    <xf numFmtId="1" fontId="72" fillId="0" borderId="22" xfId="0" applyNumberFormat="1" applyFont="1" applyBorder="1" applyAlignment="1">
      <alignment horizontal="center" wrapText="1"/>
    </xf>
    <xf numFmtId="0" fontId="72" fillId="0" borderId="0" xfId="0" applyFont="1" applyAlignment="1">
      <alignment horizontal="left" vertical="top"/>
    </xf>
    <xf numFmtId="0" fontId="72" fillId="0" borderId="46" xfId="26" applyFont="1" applyBorder="1"/>
    <xf numFmtId="0" fontId="72" fillId="0" borderId="46" xfId="0" applyFont="1" applyBorder="1"/>
    <xf numFmtId="0" fontId="72" fillId="0" borderId="2" xfId="26" applyFont="1" applyBorder="1" applyAlignment="1">
      <alignment vertical="center" wrapText="1"/>
    </xf>
    <xf numFmtId="14" fontId="72" fillId="27" borderId="2" xfId="26" applyNumberFormat="1" applyFont="1" applyFill="1" applyBorder="1" applyAlignment="1">
      <alignment horizontal="center"/>
    </xf>
    <xf numFmtId="1" fontId="72" fillId="0" borderId="0" xfId="0" applyNumberFormat="1" applyFont="1"/>
    <xf numFmtId="0" fontId="72" fillId="27" borderId="10" xfId="26" applyFont="1" applyFill="1" applyBorder="1" applyAlignment="1">
      <alignment horizontal="center"/>
    </xf>
    <xf numFmtId="0" fontId="61" fillId="27" borderId="2" xfId="26" applyFont="1" applyFill="1" applyBorder="1" applyAlignment="1">
      <alignment horizontal="left" vertical="center" wrapText="1"/>
    </xf>
    <xf numFmtId="0" fontId="72" fillId="0" borderId="41" xfId="0" applyFont="1" applyBorder="1"/>
    <xf numFmtId="0" fontId="61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74" fillId="0" borderId="0" xfId="0" applyFont="1"/>
    <xf numFmtId="0" fontId="72" fillId="0" borderId="0" xfId="0" applyFont="1" applyAlignment="1">
      <alignment horizontal="left" wrapText="1"/>
    </xf>
    <xf numFmtId="0" fontId="61" fillId="24" borderId="0" xfId="0" applyFont="1" applyFill="1" applyAlignment="1">
      <alignment horizontal="left"/>
    </xf>
    <xf numFmtId="0" fontId="61" fillId="24" borderId="0" xfId="0" applyFont="1" applyFill="1"/>
    <xf numFmtId="0" fontId="72" fillId="24" borderId="0" xfId="0" applyFont="1" applyFill="1" applyProtection="1">
      <protection locked="0"/>
    </xf>
    <xf numFmtId="0" fontId="72" fillId="24" borderId="0" xfId="0" applyFont="1" applyFill="1"/>
    <xf numFmtId="0" fontId="72" fillId="0" borderId="0" xfId="0" applyFont="1" applyProtection="1">
      <protection locked="0"/>
    </xf>
    <xf numFmtId="0" fontId="16" fillId="33" borderId="0" xfId="0" applyFont="1" applyFill="1"/>
    <xf numFmtId="0" fontId="75" fillId="0" borderId="0" xfId="0" applyFont="1"/>
    <xf numFmtId="0" fontId="8" fillId="20" borderId="0" xfId="0" applyFont="1" applyFill="1"/>
    <xf numFmtId="0" fontId="16" fillId="20" borderId="0" xfId="0" applyFont="1" applyFill="1" applyAlignment="1">
      <alignment horizontal="center"/>
    </xf>
    <xf numFmtId="0" fontId="0" fillId="32" borderId="0" xfId="0" applyFill="1"/>
    <xf numFmtId="0" fontId="3" fillId="34" borderId="0" xfId="26" applyFont="1" applyFill="1" applyAlignment="1">
      <alignment horizontal="center" vertical="center"/>
    </xf>
    <xf numFmtId="0" fontId="0" fillId="34" borderId="0" xfId="0" applyFill="1"/>
    <xf numFmtId="0" fontId="11" fillId="34" borderId="0" xfId="26" applyFont="1" applyFill="1" applyAlignment="1">
      <alignment vertical="center"/>
    </xf>
    <xf numFmtId="0" fontId="12" fillId="34" borderId="0" xfId="26" applyFont="1" applyFill="1" applyAlignment="1">
      <alignment horizontal="left" vertical="center"/>
    </xf>
    <xf numFmtId="0" fontId="3" fillId="34" borderId="0" xfId="26" applyFont="1" applyFill="1" applyAlignment="1">
      <alignment horizontal="right" vertical="center"/>
    </xf>
    <xf numFmtId="0" fontId="13" fillId="34" borderId="0" xfId="26" applyFont="1" applyFill="1"/>
    <xf numFmtId="0" fontId="6" fillId="34" borderId="0" xfId="0" applyFont="1" applyFill="1" applyAlignment="1">
      <alignment horizontal="center"/>
    </xf>
    <xf numFmtId="0" fontId="2" fillId="34" borderId="0" xfId="26" applyFill="1" applyAlignment="1">
      <alignment horizontal="center"/>
    </xf>
    <xf numFmtId="0" fontId="14" fillId="34" borderId="0" xfId="26" applyFont="1" applyFill="1"/>
    <xf numFmtId="0" fontId="16" fillId="34" borderId="0" xfId="0" applyFont="1" applyFill="1"/>
    <xf numFmtId="0" fontId="16" fillId="35" borderId="0" xfId="0" applyFont="1" applyFill="1"/>
    <xf numFmtId="0" fontId="16" fillId="32" borderId="0" xfId="0" applyFont="1" applyFill="1"/>
    <xf numFmtId="0" fontId="17" fillId="32" borderId="0" xfId="0" applyFont="1" applyFill="1"/>
    <xf numFmtId="0" fontId="16" fillId="32" borderId="0" xfId="0" applyFont="1" applyFill="1" applyAlignment="1">
      <alignment horizontal="center"/>
    </xf>
    <xf numFmtId="0" fontId="0" fillId="36" borderId="0" xfId="0" applyFill="1"/>
    <xf numFmtId="0" fontId="76" fillId="31" borderId="0" xfId="0" applyFont="1" applyFill="1"/>
    <xf numFmtId="0" fontId="8" fillId="33" borderId="0" xfId="0" applyFont="1" applyFill="1"/>
    <xf numFmtId="0" fontId="15" fillId="33" borderId="0" xfId="0" applyFont="1" applyFill="1"/>
    <xf numFmtId="0" fontId="0" fillId="0" borderId="82" xfId="0" applyBorder="1"/>
    <xf numFmtId="0" fontId="0" fillId="36" borderId="83" xfId="0" applyFill="1" applyBorder="1"/>
    <xf numFmtId="14" fontId="0" fillId="36" borderId="83" xfId="0" applyNumberFormat="1" applyFill="1" applyBorder="1"/>
    <xf numFmtId="0" fontId="8" fillId="0" borderId="8" xfId="0" applyFont="1" applyBorder="1" applyAlignment="1" applyProtection="1">
      <alignment vertical="center"/>
      <protection locked="0"/>
    </xf>
    <xf numFmtId="49" fontId="8" fillId="0" borderId="8" xfId="0" applyNumberFormat="1" applyFont="1" applyBorder="1" applyAlignment="1" applyProtection="1">
      <alignment vertical="center"/>
      <protection locked="0"/>
    </xf>
    <xf numFmtId="49" fontId="23" fillId="0" borderId="5" xfId="0" applyNumberFormat="1" applyFont="1" applyBorder="1" applyAlignment="1" applyProtection="1">
      <alignment vertical="center"/>
      <protection locked="0"/>
    </xf>
    <xf numFmtId="0" fontId="25" fillId="0" borderId="84" xfId="0" applyFont="1" applyBorder="1" applyAlignment="1">
      <alignment horizontal="center" wrapText="1"/>
    </xf>
    <xf numFmtId="0" fontId="25" fillId="0" borderId="84" xfId="0" applyFont="1" applyBorder="1" applyAlignment="1">
      <alignment horizontal="center" textRotation="90" wrapText="1"/>
    </xf>
    <xf numFmtId="0" fontId="5" fillId="0" borderId="84" xfId="0" applyFont="1" applyBorder="1" applyAlignment="1">
      <alignment horizontal="center" vertical="top" wrapText="1"/>
    </xf>
    <xf numFmtId="4" fontId="25" fillId="0" borderId="71" xfId="0" applyNumberFormat="1" applyFont="1" applyBorder="1" applyAlignment="1">
      <alignment horizontal="center" vertical="top" wrapText="1"/>
    </xf>
    <xf numFmtId="4" fontId="25" fillId="0" borderId="6" xfId="0" applyNumberFormat="1" applyFont="1" applyBorder="1" applyAlignment="1">
      <alignment horizontal="center" vertical="top" wrapText="1"/>
    </xf>
    <xf numFmtId="4" fontId="25" fillId="0" borderId="11" xfId="0" applyNumberFormat="1" applyFont="1" applyBorder="1" applyAlignment="1">
      <alignment horizontal="center" vertical="top" wrapText="1"/>
    </xf>
    <xf numFmtId="0" fontId="2" fillId="0" borderId="82" xfId="0" applyFont="1" applyBorder="1"/>
    <xf numFmtId="0" fontId="0" fillId="37" borderId="0" xfId="0" applyFill="1"/>
    <xf numFmtId="0" fontId="38" fillId="0" borderId="0" xfId="27" applyFont="1" applyAlignment="1">
      <alignment horizontal="center"/>
    </xf>
    <xf numFmtId="0" fontId="77" fillId="0" borderId="0" xfId="0" applyFont="1"/>
    <xf numFmtId="0" fontId="1" fillId="0" borderId="82" xfId="0" applyFont="1" applyBorder="1"/>
    <xf numFmtId="0" fontId="77" fillId="0" borderId="0" xfId="0" applyFont="1" applyAlignment="1"/>
    <xf numFmtId="14" fontId="26" fillId="0" borderId="0" xfId="0" applyNumberFormat="1" applyFont="1" applyAlignment="1" applyProtection="1">
      <protection locked="0"/>
    </xf>
    <xf numFmtId="0" fontId="77" fillId="0" borderId="0" xfId="0" applyFont="1" applyProtection="1"/>
    <xf numFmtId="0" fontId="78" fillId="0" borderId="0" xfId="0" applyFont="1" applyAlignment="1" applyProtection="1">
      <alignment horizontal="center" vertical="top"/>
    </xf>
    <xf numFmtId="0" fontId="38" fillId="0" borderId="0" xfId="27" applyFont="1" applyAlignment="1" applyProtection="1">
      <alignment horizontal="center"/>
    </xf>
    <xf numFmtId="0" fontId="37" fillId="0" borderId="0" xfId="27" applyFont="1" applyAlignment="1" applyProtection="1">
      <alignment horizontal="center"/>
    </xf>
    <xf numFmtId="0" fontId="37" fillId="0" borderId="0" xfId="27" applyFont="1" applyProtection="1"/>
    <xf numFmtId="0" fontId="26" fillId="0" borderId="0" xfId="0" applyFont="1" applyAlignment="1" applyProtection="1">
      <alignment vertical="top"/>
    </xf>
    <xf numFmtId="14" fontId="26" fillId="0" borderId="0" xfId="0" applyNumberFormat="1" applyFont="1" applyAlignment="1" applyProtection="1">
      <alignment horizontal="center"/>
    </xf>
    <xf numFmtId="0" fontId="25" fillId="0" borderId="0" xfId="0" applyFont="1" applyAlignment="1" applyProtection="1">
      <alignment vertical="top" wrapText="1"/>
    </xf>
    <xf numFmtId="0" fontId="77" fillId="0" borderId="0" xfId="0" applyFont="1" applyAlignment="1" applyProtection="1">
      <alignment horizontal="center"/>
    </xf>
    <xf numFmtId="0" fontId="26" fillId="0" borderId="47" xfId="0" applyFont="1" applyBorder="1" applyAlignment="1">
      <alignment vertical="top" wrapText="1"/>
    </xf>
    <xf numFmtId="0" fontId="26" fillId="0" borderId="48" xfId="0" applyFont="1" applyBorder="1" applyAlignment="1">
      <alignment vertical="top" wrapText="1"/>
    </xf>
    <xf numFmtId="0" fontId="26" fillId="0" borderId="49" xfId="0" applyFont="1" applyBorder="1" applyAlignment="1">
      <alignment vertical="top" wrapText="1"/>
    </xf>
    <xf numFmtId="0" fontId="26" fillId="0" borderId="50" xfId="0" applyFont="1" applyBorder="1" applyAlignment="1">
      <alignment vertical="top" wrapText="1"/>
    </xf>
    <xf numFmtId="0" fontId="78" fillId="0" borderId="0" xfId="0" applyFont="1" applyAlignment="1" applyProtection="1">
      <alignment horizontal="center" vertical="top"/>
    </xf>
    <xf numFmtId="0" fontId="26" fillId="0" borderId="0" xfId="0" applyFont="1" applyAlignment="1">
      <alignment vertical="top" wrapText="1"/>
    </xf>
    <xf numFmtId="0" fontId="34" fillId="20" borderId="0" xfId="0" applyFont="1" applyFill="1" applyAlignment="1">
      <alignment vertical="center" wrapText="1"/>
    </xf>
    <xf numFmtId="0" fontId="26" fillId="0" borderId="35" xfId="0" applyFont="1" applyBorder="1" applyAlignment="1">
      <alignment vertical="top" wrapText="1"/>
    </xf>
    <xf numFmtId="0" fontId="26" fillId="0" borderId="57" xfId="0" applyFont="1" applyBorder="1" applyAlignment="1">
      <alignment vertical="top" wrapText="1"/>
    </xf>
    <xf numFmtId="0" fontId="26" fillId="0" borderId="58" xfId="0" applyFont="1" applyBorder="1" applyAlignment="1">
      <alignment vertical="top" wrapText="1"/>
    </xf>
    <xf numFmtId="0" fontId="26" fillId="0" borderId="19" xfId="0" applyFont="1" applyBorder="1" applyAlignment="1">
      <alignment vertical="top" wrapText="1"/>
    </xf>
    <xf numFmtId="0" fontId="26" fillId="0" borderId="59" xfId="0" applyFont="1" applyBorder="1" applyAlignment="1">
      <alignment vertical="top"/>
    </xf>
    <xf numFmtId="0" fontId="26" fillId="0" borderId="18" xfId="0" applyFont="1" applyBorder="1" applyAlignment="1">
      <alignment vertical="top"/>
    </xf>
    <xf numFmtId="0" fontId="26" fillId="0" borderId="54" xfId="0" applyFont="1" applyBorder="1" applyAlignment="1">
      <alignment vertical="top" wrapText="1"/>
    </xf>
    <xf numFmtId="0" fontId="26" fillId="0" borderId="55" xfId="0" applyFont="1" applyBorder="1" applyAlignment="1">
      <alignment vertical="top" wrapText="1"/>
    </xf>
    <xf numFmtId="0" fontId="26" fillId="0" borderId="52" xfId="0" applyFont="1" applyBorder="1" applyAlignment="1">
      <alignment vertical="top" wrapText="1"/>
    </xf>
    <xf numFmtId="0" fontId="26" fillId="0" borderId="53" xfId="0" applyFont="1" applyBorder="1" applyAlignment="1">
      <alignment vertical="top" wrapText="1"/>
    </xf>
    <xf numFmtId="0" fontId="30" fillId="20" borderId="0" xfId="0" applyFont="1" applyFill="1" applyAlignment="1">
      <alignment vertical="top" wrapText="1"/>
    </xf>
    <xf numFmtId="0" fontId="32" fillId="20" borderId="0" xfId="0" applyFont="1" applyFill="1" applyAlignment="1">
      <alignment vertical="top" wrapText="1"/>
    </xf>
    <xf numFmtId="0" fontId="33" fillId="21" borderId="0" xfId="0" applyFont="1" applyFill="1" applyAlignment="1">
      <alignment horizontal="center" vertical="center" wrapText="1"/>
    </xf>
    <xf numFmtId="0" fontId="26" fillId="0" borderId="51" xfId="0" applyFont="1" applyBorder="1" applyAlignment="1">
      <alignment vertical="top" wrapText="1"/>
    </xf>
    <xf numFmtId="0" fontId="26" fillId="0" borderId="30" xfId="0" applyFont="1" applyBorder="1" applyAlignment="1">
      <alignment vertical="top" wrapText="1"/>
    </xf>
    <xf numFmtId="0" fontId="79" fillId="0" borderId="0" xfId="0" applyFont="1" applyAlignment="1">
      <alignment horizontal="center" vertical="top"/>
    </xf>
    <xf numFmtId="0" fontId="24" fillId="28" borderId="56" xfId="0" applyFont="1" applyFill="1" applyBorder="1" applyAlignment="1">
      <alignment vertical="top" wrapText="1"/>
    </xf>
    <xf numFmtId="0" fontId="24" fillId="29" borderId="56" xfId="0" applyFont="1" applyFill="1" applyBorder="1" applyAlignment="1">
      <alignment vertical="top" wrapText="1"/>
    </xf>
    <xf numFmtId="0" fontId="26" fillId="20" borderId="0" xfId="0" applyFont="1" applyFill="1" applyAlignment="1">
      <alignment vertical="top" wrapText="1"/>
    </xf>
    <xf numFmtId="0" fontId="30" fillId="30" borderId="0" xfId="0" applyFont="1" applyFill="1" applyAlignment="1">
      <alignment vertical="top" wrapText="1"/>
    </xf>
    <xf numFmtId="0" fontId="29" fillId="20" borderId="0" xfId="0" applyFont="1" applyFill="1" applyAlignment="1">
      <alignment vertical="top" wrapText="1"/>
    </xf>
    <xf numFmtId="0" fontId="29" fillId="20" borderId="0" xfId="0" applyFont="1" applyFill="1" applyAlignment="1">
      <alignment vertical="center" wrapText="1"/>
    </xf>
    <xf numFmtId="0" fontId="29" fillId="0" borderId="0" xfId="0" applyFont="1" applyAlignment="1">
      <alignment vertical="top" wrapText="1"/>
    </xf>
    <xf numFmtId="0" fontId="78" fillId="0" borderId="0" xfId="0" applyFont="1" applyAlignment="1">
      <alignment horizontal="center" vertical="top"/>
    </xf>
    <xf numFmtId="0" fontId="77" fillId="0" borderId="0" xfId="0" applyFont="1"/>
    <xf numFmtId="0" fontId="23" fillId="0" borderId="60" xfId="0" applyFont="1" applyBorder="1" applyAlignment="1">
      <alignment horizontal="center" wrapText="1"/>
    </xf>
    <xf numFmtId="0" fontId="23" fillId="0" borderId="61" xfId="0" applyFont="1" applyBorder="1" applyAlignment="1">
      <alignment horizontal="center" wrapText="1"/>
    </xf>
    <xf numFmtId="0" fontId="23" fillId="0" borderId="6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textRotation="90"/>
    </xf>
    <xf numFmtId="0" fontId="23" fillId="0" borderId="64" xfId="0" applyFont="1" applyBorder="1" applyAlignment="1">
      <alignment horizontal="center" textRotation="90"/>
    </xf>
    <xf numFmtId="0" fontId="15" fillId="0" borderId="65" xfId="0" applyFont="1" applyBorder="1" applyAlignment="1">
      <alignment horizontal="center"/>
    </xf>
    <xf numFmtId="0" fontId="15" fillId="0" borderId="66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69" xfId="0" applyFont="1" applyBorder="1" applyAlignment="1">
      <alignment horizontal="center" vertical="center"/>
    </xf>
    <xf numFmtId="0" fontId="5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0" fillId="0" borderId="70" xfId="0" applyBorder="1" applyAlignment="1">
      <alignment horizontal="center" vertical="center" wrapText="1"/>
    </xf>
    <xf numFmtId="0" fontId="23" fillId="0" borderId="71" xfId="0" applyFont="1" applyBorder="1" applyAlignment="1">
      <alignment horizontal="center" vertical="center" wrapText="1"/>
    </xf>
    <xf numFmtId="0" fontId="23" fillId="0" borderId="72" xfId="0" applyFont="1" applyBorder="1" applyAlignment="1">
      <alignment horizontal="center" vertical="center" wrapText="1"/>
    </xf>
    <xf numFmtId="14" fontId="72" fillId="0" borderId="0" xfId="0" applyNumberFormat="1" applyFont="1" applyAlignment="1">
      <alignment horizontal="center"/>
    </xf>
    <xf numFmtId="0" fontId="37" fillId="0" borderId="0" xfId="26" applyFont="1" applyAlignment="1">
      <alignment horizontal="center"/>
    </xf>
    <xf numFmtId="0" fontId="77" fillId="0" borderId="0" xfId="0" applyFont="1" applyAlignment="1">
      <alignment horizontal="center"/>
    </xf>
    <xf numFmtId="0" fontId="42" fillId="0" borderId="65" xfId="26" applyFont="1" applyBorder="1" applyAlignment="1">
      <alignment horizontal="center" vertical="center"/>
    </xf>
    <xf numFmtId="0" fontId="42" fillId="0" borderId="66" xfId="26" applyFont="1" applyBorder="1" applyAlignment="1">
      <alignment horizontal="center" vertical="center"/>
    </xf>
    <xf numFmtId="0" fontId="42" fillId="0" borderId="73" xfId="26" applyFont="1" applyBorder="1" applyAlignment="1">
      <alignment horizontal="center" vertical="center"/>
    </xf>
    <xf numFmtId="4" fontId="42" fillId="0" borderId="65" xfId="0" applyNumberFormat="1" applyFont="1" applyBorder="1" applyAlignment="1">
      <alignment horizontal="center"/>
    </xf>
    <xf numFmtId="4" fontId="42" fillId="0" borderId="73" xfId="0" applyNumberFormat="1" applyFont="1" applyBorder="1" applyAlignment="1">
      <alignment horizontal="center"/>
    </xf>
    <xf numFmtId="0" fontId="42" fillId="0" borderId="74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25" fillId="0" borderId="75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46" fillId="0" borderId="76" xfId="26" applyFont="1" applyBorder="1" applyAlignment="1">
      <alignment horizontal="center" wrapText="1"/>
    </xf>
    <xf numFmtId="0" fontId="26" fillId="0" borderId="0" xfId="26" applyFont="1" applyAlignment="1">
      <alignment horizontal="center"/>
    </xf>
    <xf numFmtId="14" fontId="26" fillId="0" borderId="0" xfId="0" applyNumberFormat="1" applyFont="1" applyAlignment="1">
      <alignment horizontal="center"/>
    </xf>
    <xf numFmtId="4" fontId="24" fillId="0" borderId="77" xfId="26" applyNumberFormat="1" applyFont="1" applyBorder="1" applyAlignment="1">
      <alignment horizontal="center" vertical="center"/>
    </xf>
    <xf numFmtId="4" fontId="24" fillId="0" borderId="75" xfId="26" applyNumberFormat="1" applyFont="1" applyBorder="1" applyAlignment="1">
      <alignment horizontal="center" vertical="center"/>
    </xf>
    <xf numFmtId="4" fontId="24" fillId="0" borderId="78" xfId="26" applyNumberFormat="1" applyFont="1" applyBorder="1" applyAlignment="1">
      <alignment horizontal="center" vertical="center"/>
    </xf>
    <xf numFmtId="4" fontId="24" fillId="0" borderId="79" xfId="26" applyNumberFormat="1" applyFont="1" applyBorder="1" applyAlignment="1">
      <alignment horizontal="center" vertical="center"/>
    </xf>
    <xf numFmtId="4" fontId="24" fillId="0" borderId="76" xfId="26" applyNumberFormat="1" applyFont="1" applyBorder="1" applyAlignment="1">
      <alignment horizontal="center" vertical="center"/>
    </xf>
    <xf numFmtId="4" fontId="24" fillId="0" borderId="80" xfId="26" applyNumberFormat="1" applyFont="1" applyBorder="1" applyAlignment="1">
      <alignment horizontal="center" vertical="center"/>
    </xf>
    <xf numFmtId="0" fontId="43" fillId="0" borderId="0" xfId="26" applyFont="1" applyAlignment="1">
      <alignment vertical="center" wrapText="1"/>
    </xf>
    <xf numFmtId="0" fontId="62" fillId="0" borderId="0" xfId="0" applyFont="1" applyAlignment="1">
      <alignment horizontal="left" vertical="top" wrapText="1"/>
    </xf>
    <xf numFmtId="0" fontId="59" fillId="0" borderId="2" xfId="0" applyFont="1" applyBorder="1" applyAlignment="1">
      <alignment horizontal="center" vertical="center" wrapText="1"/>
    </xf>
    <xf numFmtId="0" fontId="59" fillId="0" borderId="45" xfId="0" applyFont="1" applyBorder="1" applyAlignment="1">
      <alignment horizontal="center" vertical="center" wrapText="1"/>
    </xf>
    <xf numFmtId="0" fontId="59" fillId="0" borderId="41" xfId="0" applyFont="1" applyBorder="1" applyAlignment="1">
      <alignment horizontal="center" vertical="center" wrapText="1"/>
    </xf>
    <xf numFmtId="49" fontId="6" fillId="0" borderId="45" xfId="0" applyNumberFormat="1" applyFont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1" fontId="6" fillId="0" borderId="45" xfId="0" applyNumberFormat="1" applyFont="1" applyBorder="1" applyAlignment="1">
      <alignment horizontal="center" vertical="center" wrapText="1"/>
    </xf>
    <xf numFmtId="1" fontId="6" fillId="0" borderId="41" xfId="0" applyNumberFormat="1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2" fillId="0" borderId="2" xfId="26" applyFont="1" applyBorder="1" applyAlignment="1">
      <alignment horizontal="center" vertical="center" wrapText="1"/>
    </xf>
    <xf numFmtId="0" fontId="72" fillId="0" borderId="45" xfId="26" applyFont="1" applyBorder="1" applyAlignment="1">
      <alignment horizontal="center" vertical="center" wrapText="1"/>
    </xf>
    <xf numFmtId="0" fontId="72" fillId="0" borderId="41" xfId="26" applyFont="1" applyBorder="1" applyAlignment="1">
      <alignment horizontal="center" vertical="center" wrapText="1"/>
    </xf>
    <xf numFmtId="0" fontId="61" fillId="0" borderId="81" xfId="0" applyFont="1" applyBorder="1" applyAlignment="1">
      <alignment horizontal="right" vertical="center"/>
    </xf>
    <xf numFmtId="0" fontId="61" fillId="0" borderId="21" xfId="0" applyFont="1" applyBorder="1" applyAlignment="1">
      <alignment horizontal="right" vertical="center"/>
    </xf>
    <xf numFmtId="0" fontId="61" fillId="0" borderId="22" xfId="0" applyFont="1" applyBorder="1" applyAlignment="1">
      <alignment horizontal="right" vertical="center"/>
    </xf>
    <xf numFmtId="4" fontId="61" fillId="0" borderId="81" xfId="0" applyNumberFormat="1" applyFont="1" applyBorder="1" applyAlignment="1">
      <alignment horizontal="center" vertical="center"/>
    </xf>
    <xf numFmtId="4" fontId="61" fillId="0" borderId="22" xfId="0" applyNumberFormat="1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72" fillId="0" borderId="2" xfId="0" applyFont="1" applyBorder="1" applyAlignment="1">
      <alignment horizontal="center" wrapText="1"/>
    </xf>
    <xf numFmtId="0" fontId="72" fillId="0" borderId="81" xfId="26" applyFont="1" applyBorder="1" applyAlignment="1">
      <alignment horizontal="center" vertical="center"/>
    </xf>
    <xf numFmtId="0" fontId="72" fillId="0" borderId="21" xfId="26" applyFont="1" applyBorder="1" applyAlignment="1">
      <alignment horizontal="center" vertical="center"/>
    </xf>
    <xf numFmtId="0" fontId="72" fillId="0" borderId="22" xfId="26" applyFont="1" applyBorder="1" applyAlignment="1">
      <alignment horizontal="center" vertical="center"/>
    </xf>
  </cellXfs>
  <cellStyles count="3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Normal" xfId="0" builtinId="0"/>
    <cellStyle name="Normal 2" xfId="25" xr:uid="{00000000-0005-0000-0000-000019000000}"/>
    <cellStyle name="Normal_Sheet1" xfId="26" xr:uid="{00000000-0005-0000-0000-00001A000000}"/>
    <cellStyle name="Normal_Sheet1_Macheta_rad_aurel2012" xfId="27" xr:uid="{00000000-0005-0000-0000-00001B000000}"/>
    <cellStyle name="Total" xfId="28" builtinId="25" customBuiltin="1"/>
    <cellStyle name="Virgulă" xfId="29" builtinId="3"/>
  </cellStyles>
  <dxfs count="15">
    <dxf>
      <fill>
        <patternFill>
          <bgColor indexed="1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34"/>
        </patternFill>
      </fill>
    </dxf>
    <dxf>
      <fill>
        <patternFill>
          <bgColor indexed="26"/>
        </patternFill>
      </fill>
    </dxf>
    <dxf>
      <fill>
        <patternFill>
          <bgColor indexed="34"/>
        </patternFill>
      </fill>
    </dxf>
    <dxf>
      <fill>
        <patternFill>
          <bgColor indexed="13"/>
        </patternFill>
      </fill>
    </dxf>
    <dxf>
      <font>
        <color indexed="9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urel\Documents\CASA\Mary%20Margalin\2025_12_03\Macheta_Lab_xxxxxx_PL_01_2025-ASV.xlsx" TargetMode="External"/><Relationship Id="rId1" Type="http://schemas.openxmlformats.org/officeDocument/2006/relationships/externalLinkPath" Target="/Users/Aurel/Documents/CASA/Mary%20Margalin/2025_12_03/Macheta_Lab_xxxxxx_PL_01_2025-AS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e Furnizor"/>
      <sheetName val="Crit_Resurse_Logistica"/>
      <sheetName val="Crit_Resurse_Umane"/>
      <sheetName val="crit_resurse_tehnice_Vechi"/>
      <sheetName val="Crit_Resurse_Tehnice"/>
      <sheetName val="Crit_Calitate"/>
      <sheetName val="Oferta_Lab"/>
      <sheetName val="Puncte_Recoltare"/>
      <sheetName val="Nom"/>
    </sheetNames>
    <sheetDataSet>
      <sheetData sheetId="0">
        <row r="6">
          <cell r="C6" t="str">
            <v>VASILE</v>
          </cell>
        </row>
        <row r="7">
          <cell r="C7" t="str">
            <v>Gigel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aie6">
    <tabColor rgb="FFFF0000"/>
    <pageSetUpPr autoPageBreaks="0"/>
  </sheetPr>
  <dimension ref="A1:E62"/>
  <sheetViews>
    <sheetView showGridLines="0" showRowColHeader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0" defaultRowHeight="15.6" zeroHeight="1" x14ac:dyDescent="0.25"/>
  <cols>
    <col min="1" max="1" width="18.44140625" style="14" customWidth="1"/>
    <col min="2" max="2" width="14.33203125" style="13" bestFit="1" customWidth="1"/>
    <col min="3" max="3" width="51.6640625" style="13" customWidth="1"/>
    <col min="4" max="4" width="4.109375" style="13" customWidth="1"/>
    <col min="5" max="5" width="86.33203125" style="19" customWidth="1"/>
    <col min="6" max="6" width="2.6640625" style="13" customWidth="1"/>
    <col min="7" max="16384" width="0" style="13" hidden="1"/>
  </cols>
  <sheetData>
    <row r="1" spans="1:5" ht="26.4" customHeight="1" x14ac:dyDescent="0.25">
      <c r="A1" s="376" t="s">
        <v>30</v>
      </c>
      <c r="B1" s="376"/>
      <c r="C1" s="376"/>
      <c r="E1" s="16" t="s">
        <v>63</v>
      </c>
    </row>
    <row r="2" spans="1:5" x14ac:dyDescent="0.25">
      <c r="B2" s="17" t="s">
        <v>31</v>
      </c>
      <c r="C2" s="18"/>
      <c r="E2" s="19" t="s">
        <v>33</v>
      </c>
    </row>
    <row r="3" spans="1:5" ht="19.5" customHeight="1" thickBot="1" x14ac:dyDescent="0.3">
      <c r="A3" s="377" t="s">
        <v>32</v>
      </c>
      <c r="B3" s="377"/>
      <c r="C3" s="377"/>
      <c r="E3" s="19" t="s">
        <v>35</v>
      </c>
    </row>
    <row r="4" spans="1:5" ht="15.9" customHeight="1" thickTop="1" x14ac:dyDescent="0.25">
      <c r="A4" s="369" t="s">
        <v>34</v>
      </c>
      <c r="B4" s="370"/>
      <c r="C4" s="20"/>
      <c r="E4" s="359" t="s">
        <v>64</v>
      </c>
    </row>
    <row r="5" spans="1:5" ht="15.9" customHeight="1" x14ac:dyDescent="0.25">
      <c r="A5" s="365" t="s">
        <v>65</v>
      </c>
      <c r="B5" s="366"/>
      <c r="C5" s="21"/>
      <c r="E5" s="359"/>
    </row>
    <row r="6" spans="1:5" ht="15.9" customHeight="1" x14ac:dyDescent="0.25">
      <c r="A6" s="361" t="s">
        <v>2</v>
      </c>
      <c r="B6" s="22" t="s">
        <v>36</v>
      </c>
      <c r="C6" s="23"/>
      <c r="E6" s="119" t="s">
        <v>110</v>
      </c>
    </row>
    <row r="7" spans="1:5" ht="15.9" customHeight="1" x14ac:dyDescent="0.25">
      <c r="A7" s="362"/>
      <c r="B7" s="22" t="s">
        <v>37</v>
      </c>
      <c r="C7" s="23"/>
      <c r="E7" s="380" t="s">
        <v>70</v>
      </c>
    </row>
    <row r="8" spans="1:5" ht="15.9" customHeight="1" x14ac:dyDescent="0.25">
      <c r="A8" s="363"/>
      <c r="B8" s="24" t="s">
        <v>10</v>
      </c>
      <c r="C8" s="21"/>
      <c r="E8" s="380"/>
    </row>
    <row r="9" spans="1:5" ht="15.9" customHeight="1" x14ac:dyDescent="0.25">
      <c r="A9" s="367" t="s">
        <v>71</v>
      </c>
      <c r="B9" s="25" t="s">
        <v>38</v>
      </c>
      <c r="C9" s="26"/>
      <c r="E9" s="27"/>
    </row>
    <row r="10" spans="1:5" ht="15.9" customHeight="1" x14ac:dyDescent="0.25">
      <c r="A10" s="364"/>
      <c r="B10" s="22" t="s">
        <v>39</v>
      </c>
      <c r="C10" s="28"/>
      <c r="E10" s="371" t="s">
        <v>101</v>
      </c>
    </row>
    <row r="11" spans="1:5" ht="15.9" customHeight="1" x14ac:dyDescent="0.25">
      <c r="A11" s="364"/>
      <c r="B11" s="22" t="s">
        <v>41</v>
      </c>
      <c r="C11" s="28"/>
      <c r="E11" s="371"/>
    </row>
    <row r="12" spans="1:5" ht="15.9" customHeight="1" x14ac:dyDescent="0.25">
      <c r="A12" s="364"/>
      <c r="B12" s="22" t="s">
        <v>42</v>
      </c>
      <c r="C12" s="28"/>
      <c r="E12" s="371"/>
    </row>
    <row r="13" spans="1:5" ht="15.9" customHeight="1" x14ac:dyDescent="0.25">
      <c r="A13" s="364"/>
      <c r="B13" s="22" t="s">
        <v>43</v>
      </c>
      <c r="C13" s="28"/>
      <c r="E13" s="371"/>
    </row>
    <row r="14" spans="1:5" ht="15.9" customHeight="1" x14ac:dyDescent="0.25">
      <c r="A14" s="364"/>
      <c r="B14" s="22" t="s">
        <v>44</v>
      </c>
      <c r="C14" s="28"/>
      <c r="E14" s="381" t="s">
        <v>72</v>
      </c>
    </row>
    <row r="15" spans="1:5" ht="15.9" customHeight="1" x14ac:dyDescent="0.25">
      <c r="A15" s="364"/>
      <c r="B15" s="22" t="s">
        <v>45</v>
      </c>
      <c r="C15" s="28"/>
      <c r="E15" s="381"/>
    </row>
    <row r="16" spans="1:5" ht="15.9" customHeight="1" x14ac:dyDescent="0.25">
      <c r="A16" s="368"/>
      <c r="B16" s="29" t="s">
        <v>47</v>
      </c>
      <c r="C16" s="30"/>
      <c r="E16" s="372" t="s">
        <v>73</v>
      </c>
    </row>
    <row r="17" spans="1:5" ht="15.9" customHeight="1" x14ac:dyDescent="0.25">
      <c r="A17" s="374" t="s">
        <v>48</v>
      </c>
      <c r="B17" s="31" t="s">
        <v>49</v>
      </c>
      <c r="C17" s="32"/>
      <c r="E17" s="372"/>
    </row>
    <row r="18" spans="1:5" ht="15.9" customHeight="1" x14ac:dyDescent="0.25">
      <c r="A18" s="364"/>
      <c r="B18" s="22" t="s">
        <v>50</v>
      </c>
      <c r="C18" s="33"/>
      <c r="E18" s="372"/>
    </row>
    <row r="19" spans="1:5" ht="15.9" customHeight="1" x14ac:dyDescent="0.25">
      <c r="A19" s="361"/>
      <c r="B19" s="24" t="s">
        <v>51</v>
      </c>
      <c r="C19" s="34"/>
      <c r="E19" s="27"/>
    </row>
    <row r="20" spans="1:5" ht="15.9" customHeight="1" x14ac:dyDescent="0.25">
      <c r="A20" s="354" t="s">
        <v>52</v>
      </c>
      <c r="B20" s="355"/>
      <c r="C20" s="35"/>
      <c r="E20" s="379" t="s">
        <v>66</v>
      </c>
    </row>
    <row r="21" spans="1:5" ht="15.9" customHeight="1" x14ac:dyDescent="0.25">
      <c r="A21" s="354" t="s">
        <v>53</v>
      </c>
      <c r="B21" s="355"/>
      <c r="C21" s="35"/>
      <c r="E21" s="379"/>
    </row>
    <row r="22" spans="1:5" ht="15.9" customHeight="1" x14ac:dyDescent="0.25">
      <c r="A22" s="374" t="s">
        <v>54</v>
      </c>
      <c r="B22" s="31" t="s">
        <v>55</v>
      </c>
      <c r="C22" s="36"/>
    </row>
    <row r="23" spans="1:5" ht="15.9" customHeight="1" x14ac:dyDescent="0.25">
      <c r="A23" s="364"/>
      <c r="B23" s="22" t="s">
        <v>56</v>
      </c>
      <c r="C23" s="28"/>
      <c r="E23" s="19" t="s">
        <v>46</v>
      </c>
    </row>
    <row r="24" spans="1:5" ht="15.9" customHeight="1" thickBot="1" x14ac:dyDescent="0.3">
      <c r="A24" s="375"/>
      <c r="B24" s="37" t="s">
        <v>57</v>
      </c>
      <c r="C24" s="77"/>
      <c r="E24" s="38" t="s">
        <v>67</v>
      </c>
    </row>
    <row r="25" spans="1:5" ht="15.9" customHeight="1" thickTop="1" x14ac:dyDescent="0.25"/>
    <row r="26" spans="1:5" ht="15.9" customHeight="1" thickBot="1" x14ac:dyDescent="0.3">
      <c r="A26" s="378" t="s">
        <v>59</v>
      </c>
      <c r="B26" s="378"/>
      <c r="C26" s="378"/>
      <c r="E26" s="373" t="s">
        <v>58</v>
      </c>
    </row>
    <row r="27" spans="1:5" ht="16.5" customHeight="1" thickTop="1" x14ac:dyDescent="0.25">
      <c r="A27" s="369" t="s">
        <v>34</v>
      </c>
      <c r="B27" s="370"/>
      <c r="C27" s="20"/>
      <c r="E27" s="373"/>
    </row>
    <row r="28" spans="1:5" ht="15.9" customHeight="1" x14ac:dyDescent="0.25">
      <c r="A28" s="364" t="s">
        <v>60</v>
      </c>
      <c r="B28" s="22" t="s">
        <v>36</v>
      </c>
      <c r="C28" s="23"/>
      <c r="E28" s="15"/>
    </row>
    <row r="29" spans="1:5" ht="15.9" customHeight="1" x14ac:dyDescent="0.25">
      <c r="A29" s="364"/>
      <c r="B29" s="22" t="s">
        <v>37</v>
      </c>
      <c r="C29" s="23"/>
      <c r="E29" s="360" t="s">
        <v>40</v>
      </c>
    </row>
    <row r="30" spans="1:5" ht="15.9" customHeight="1" x14ac:dyDescent="0.25">
      <c r="A30" s="361"/>
      <c r="B30" s="24" t="s">
        <v>10</v>
      </c>
      <c r="C30" s="21"/>
      <c r="E30" s="360"/>
    </row>
    <row r="31" spans="1:5" ht="15.9" customHeight="1" x14ac:dyDescent="0.25">
      <c r="A31" s="367" t="s">
        <v>61</v>
      </c>
      <c r="B31" s="25" t="s">
        <v>38</v>
      </c>
      <c r="C31" s="26"/>
      <c r="E31" s="371" t="s">
        <v>74</v>
      </c>
    </row>
    <row r="32" spans="1:5" ht="15.9" customHeight="1" x14ac:dyDescent="0.25">
      <c r="A32" s="364"/>
      <c r="B32" s="22" t="s">
        <v>39</v>
      </c>
      <c r="C32" s="28"/>
      <c r="E32" s="371"/>
    </row>
    <row r="33" spans="1:5" ht="15.9" customHeight="1" x14ac:dyDescent="0.25">
      <c r="A33" s="364"/>
      <c r="B33" s="22" t="s">
        <v>41</v>
      </c>
      <c r="C33" s="28"/>
      <c r="E33"/>
    </row>
    <row r="34" spans="1:5" ht="15.9" customHeight="1" x14ac:dyDescent="0.25">
      <c r="A34" s="364"/>
      <c r="B34" s="22" t="s">
        <v>42</v>
      </c>
      <c r="C34" s="28"/>
      <c r="E34" s="383" t="s">
        <v>68</v>
      </c>
    </row>
    <row r="35" spans="1:5" ht="15.9" customHeight="1" x14ac:dyDescent="0.25">
      <c r="A35" s="364"/>
      <c r="B35" s="22" t="s">
        <v>43</v>
      </c>
      <c r="C35" s="28"/>
      <c r="E35" s="383"/>
    </row>
    <row r="36" spans="1:5" ht="15.9" customHeight="1" x14ac:dyDescent="0.25">
      <c r="A36" s="364"/>
      <c r="B36" s="22" t="s">
        <v>44</v>
      </c>
      <c r="C36" s="28"/>
      <c r="E36" s="15"/>
    </row>
    <row r="37" spans="1:5" ht="15.9" customHeight="1" x14ac:dyDescent="0.25">
      <c r="A37" s="364"/>
      <c r="B37" s="22" t="s">
        <v>45</v>
      </c>
      <c r="C37" s="28"/>
      <c r="E37" s="382" t="s">
        <v>69</v>
      </c>
    </row>
    <row r="38" spans="1:5" ht="15.9" customHeight="1" x14ac:dyDescent="0.25">
      <c r="A38" s="368"/>
      <c r="B38" s="29" t="s">
        <v>47</v>
      </c>
      <c r="C38" s="30"/>
      <c r="E38" s="382"/>
    </row>
    <row r="39" spans="1:5" ht="15.9" customHeight="1" x14ac:dyDescent="0.25">
      <c r="A39" s="374" t="s">
        <v>62</v>
      </c>
      <c r="B39" s="31" t="s">
        <v>49</v>
      </c>
      <c r="C39" s="32"/>
      <c r="E39" s="15"/>
    </row>
    <row r="40" spans="1:5" ht="15.9" customHeight="1" x14ac:dyDescent="0.25">
      <c r="A40" s="364"/>
      <c r="B40" s="22" t="s">
        <v>50</v>
      </c>
      <c r="C40" s="33"/>
      <c r="E40" s="15"/>
    </row>
    <row r="41" spans="1:5" ht="15.9" customHeight="1" x14ac:dyDescent="0.25">
      <c r="A41" s="361"/>
      <c r="B41" s="24" t="s">
        <v>51</v>
      </c>
      <c r="C41" s="34"/>
      <c r="E41" s="15"/>
    </row>
    <row r="42" spans="1:5" ht="15.9" customHeight="1" x14ac:dyDescent="0.25">
      <c r="A42" s="354" t="s">
        <v>52</v>
      </c>
      <c r="B42" s="355"/>
      <c r="C42" s="35"/>
      <c r="E42" s="15"/>
    </row>
    <row r="43" spans="1:5" ht="15.9" customHeight="1" thickBot="1" x14ac:dyDescent="0.3">
      <c r="A43" s="356" t="s">
        <v>53</v>
      </c>
      <c r="B43" s="357"/>
      <c r="C43" s="39"/>
      <c r="E43" s="15"/>
    </row>
    <row r="44" spans="1:5" ht="15.9" customHeight="1" thickTop="1" x14ac:dyDescent="0.25">
      <c r="A44" s="40"/>
      <c r="B44" s="41"/>
      <c r="E44" s="15"/>
    </row>
    <row r="45" spans="1:5" customFormat="1" ht="13.5" customHeight="1" x14ac:dyDescent="0.3">
      <c r="A45" s="353" t="s">
        <v>0</v>
      </c>
      <c r="B45" s="353"/>
      <c r="C45" s="353"/>
      <c r="D45" s="42"/>
      <c r="E45" s="15"/>
    </row>
    <row r="46" spans="1:5" customFormat="1" ht="12.75" customHeight="1" x14ac:dyDescent="0.3">
      <c r="A46" s="353" t="s">
        <v>2</v>
      </c>
      <c r="B46" s="353"/>
      <c r="C46" s="353"/>
      <c r="D46" s="13"/>
      <c r="E46" s="15"/>
    </row>
    <row r="47" spans="1:5" customFormat="1" ht="12.75" customHeight="1" x14ac:dyDescent="0.3">
      <c r="A47" s="345"/>
      <c r="B47" s="345"/>
      <c r="C47" s="345"/>
      <c r="D47" s="43"/>
      <c r="E47" s="15"/>
    </row>
    <row r="48" spans="1:5" customFormat="1" x14ac:dyDescent="0.3">
      <c r="A48" s="353" t="str">
        <f>UPPER(Furn_ReprLeg_Nume)&amp;"  "&amp;PROPER(Furn_ReprLeg_PreNume)</f>
        <v xml:space="preserve">  </v>
      </c>
      <c r="B48" s="353"/>
      <c r="C48" s="353"/>
      <c r="D48" s="44"/>
      <c r="E48" s="19"/>
    </row>
    <row r="49" spans="1:5" s="4" customFormat="1" ht="10.199999999999999" x14ac:dyDescent="0.2">
      <c r="A49" s="358" t="s">
        <v>180</v>
      </c>
      <c r="B49" s="358"/>
      <c r="C49" s="358"/>
      <c r="D49" s="45"/>
      <c r="E49" s="46"/>
    </row>
    <row r="50" spans="1:5" s="4" customFormat="1" ht="10.199999999999999" x14ac:dyDescent="0.2">
      <c r="A50" s="346"/>
      <c r="B50" s="346"/>
      <c r="C50" s="346"/>
      <c r="D50" s="340"/>
      <c r="E50" s="46"/>
    </row>
    <row r="51" spans="1:5" s="4" customFormat="1" ht="10.199999999999999" x14ac:dyDescent="0.2">
      <c r="A51" s="346"/>
      <c r="B51" s="346"/>
      <c r="C51" s="346"/>
      <c r="D51" s="340"/>
      <c r="E51" s="46"/>
    </row>
    <row r="52" spans="1:5" s="4" customFormat="1" ht="10.199999999999999" x14ac:dyDescent="0.2">
      <c r="A52" s="346"/>
      <c r="B52" s="346"/>
      <c r="C52" s="346"/>
      <c r="D52" s="340"/>
      <c r="E52" s="46"/>
    </row>
    <row r="53" spans="1:5" s="4" customFormat="1" x14ac:dyDescent="0.3">
      <c r="A53" s="347"/>
      <c r="B53" s="347"/>
      <c r="C53" s="348" t="s">
        <v>1</v>
      </c>
      <c r="D53" s="45"/>
      <c r="E53" s="46"/>
    </row>
    <row r="54" spans="1:5" customFormat="1" x14ac:dyDescent="0.3">
      <c r="A54" s="349"/>
      <c r="B54" s="350"/>
      <c r="C54" s="351" t="str">
        <f>IF(Data_Compl=0,"",Data_Compl)</f>
        <v/>
      </c>
      <c r="D54" s="344"/>
      <c r="E54" s="48"/>
    </row>
    <row r="55" spans="1:5" customFormat="1" x14ac:dyDescent="0.3">
      <c r="A55" s="352"/>
      <c r="B55" s="348"/>
      <c r="C55" s="349"/>
      <c r="D55" s="44"/>
      <c r="E55" s="48"/>
    </row>
    <row r="56" spans="1:5" customFormat="1" ht="15" hidden="1" x14ac:dyDescent="0.25">
      <c r="A56" s="14"/>
      <c r="B56" s="47"/>
      <c r="C56" s="40"/>
      <c r="D56" s="44"/>
      <c r="E56" s="48"/>
    </row>
    <row r="57" spans="1:5" customFormat="1" ht="15" hidden="1" x14ac:dyDescent="0.25">
      <c r="A57" s="14"/>
      <c r="B57" s="13"/>
      <c r="C57" s="13"/>
      <c r="D57" s="44"/>
      <c r="E57" s="48"/>
    </row>
    <row r="58" spans="1:5" customFormat="1" ht="15" hidden="1" x14ac:dyDescent="0.25">
      <c r="A58" s="14"/>
      <c r="B58" s="13"/>
      <c r="C58" s="13"/>
      <c r="D58" s="49"/>
      <c r="E58" s="48"/>
    </row>
    <row r="59" spans="1:5" ht="15" hidden="1" x14ac:dyDescent="0.25">
      <c r="E59" s="48"/>
    </row>
    <row r="60" spans="1:5" ht="15" hidden="1" x14ac:dyDescent="0.25">
      <c r="E60" s="48"/>
    </row>
    <row r="61" spans="1:5" ht="15" hidden="1" x14ac:dyDescent="0.25">
      <c r="E61" s="48"/>
    </row>
    <row r="62" spans="1:5" ht="15" hidden="1" x14ac:dyDescent="0.25">
      <c r="E62" s="48"/>
    </row>
  </sheetData>
  <sheetProtection algorithmName="SHA-512" hashValue="syOmEjrnIdWf/t5XSzHRPH8oQpAGoqdfa+QQqGh14uoyA5DsM/1GIqagxeduE0smS8pRTWNRc01xKGBDErBCTQ==" saltValue="EHsczg5TJsCRM7u1IFqqvw==" spinCount="100000" sheet="1" selectLockedCells="1"/>
  <mergeCells count="32">
    <mergeCell ref="E20:E21"/>
    <mergeCell ref="E7:E8"/>
    <mergeCell ref="E14:E15"/>
    <mergeCell ref="E37:E38"/>
    <mergeCell ref="E34:E35"/>
    <mergeCell ref="A1:C1"/>
    <mergeCell ref="A4:B4"/>
    <mergeCell ref="A31:A38"/>
    <mergeCell ref="A39:A41"/>
    <mergeCell ref="A3:C3"/>
    <mergeCell ref="A26:C26"/>
    <mergeCell ref="A49:C49"/>
    <mergeCell ref="E4:E5"/>
    <mergeCell ref="E29:E30"/>
    <mergeCell ref="A6:A8"/>
    <mergeCell ref="A28:A30"/>
    <mergeCell ref="A5:B5"/>
    <mergeCell ref="A9:A16"/>
    <mergeCell ref="A27:B27"/>
    <mergeCell ref="E10:E13"/>
    <mergeCell ref="E16:E18"/>
    <mergeCell ref="E26:E27"/>
    <mergeCell ref="A20:B20"/>
    <mergeCell ref="A21:B21"/>
    <mergeCell ref="A17:A19"/>
    <mergeCell ref="A22:A24"/>
    <mergeCell ref="E31:E32"/>
    <mergeCell ref="A48:C48"/>
    <mergeCell ref="A42:B42"/>
    <mergeCell ref="A43:B43"/>
    <mergeCell ref="A45:C45"/>
    <mergeCell ref="A46:C46"/>
  </mergeCells>
  <phoneticPr fontId="23" type="noConversion"/>
  <conditionalFormatting sqref="C2 C4:C12 C27:C34">
    <cfRule type="expression" dxfId="14" priority="3" stopIfTrue="1">
      <formula>LEN(TRIM(C2))=0</formula>
    </cfRule>
  </conditionalFormatting>
  <conditionalFormatting sqref="C13:C24 C35:C43">
    <cfRule type="cellIs" dxfId="13" priority="1" stopIfTrue="1" operator="equal">
      <formula>"#"</formula>
    </cfRule>
    <cfRule type="expression" dxfId="12" priority="2" stopIfTrue="1">
      <formula>LEN(TRIM(C13))=0</formula>
    </cfRule>
  </conditionalFormatting>
  <dataValidations count="19">
    <dataValidation type="whole" allowBlank="1" showInputMessage="1" showErrorMessage="1" errorTitle="Atenţie " error="Verificaţi CNP-ul" sqref="C30" xr:uid="{00000000-0002-0000-0000-000000000000}">
      <formula1>1010101010011</formula1>
      <formula2>8991231999999</formula2>
    </dataValidation>
    <dataValidation type="custom" allowBlank="1" showInputMessage="1" showErrorMessage="1" errorTitle="Atenţie !!!" error="Verificaţi codul auto al judeţului !" prompt="Folosiţi indicativul auto al judeţului (B, AG, OT, etc.)" sqref="C31 C9" xr:uid="{00000000-0002-0000-0000-000001000000}">
      <formula1>OR(C9="B",LEN(TRIM(C9))=2)</formula1>
    </dataValidation>
    <dataValidation type="custom" allowBlank="1" showInputMessage="1" showErrorMessage="1" errorTitle="Atenţie !!!" error="Denumrea localităţii nu poate fi mai mică de 3 caractere, sau o cifră între 1 şi 6_x000a_" prompt="Pentru sectoare folosiţi cifre de la 1 la 6, pentru celelalte localităţi, denumirea" sqref="C32 C10" xr:uid="{00000000-0002-0000-0000-000002000000}">
      <formula1>OR(C10=1,C10=2,C10=3,C10=4,C10=5,C10=6,LEN(TRIM(C10))&gt;2)</formula1>
    </dataValidation>
    <dataValidation type="textLength" operator="greaterThan" allowBlank="1" showInputMessage="1" showErrorMessage="1" prompt="Numele străzii nu poate fi mai mic de 3 caractere" sqref="C33 C11" xr:uid="{00000000-0002-0000-0000-000003000000}">
      <formula1>2</formula1>
    </dataValidation>
    <dataValidation type="textLength" operator="greaterThan" allowBlank="1" showInputMessage="1" showErrorMessage="1" errorTitle="Atenţie !!!" error="Câmp obligatoriu cu lungimea de minim 1 caracter" sqref="C34 C12" xr:uid="{00000000-0002-0000-0000-000004000000}">
      <formula1>0</formula1>
    </dataValidation>
    <dataValidation type="textLength" operator="greaterThan" allowBlank="1" showInputMessage="1" showErrorMessage="1" errorTitle="Atenţie !!!" error="Câmp obligatoriu cu lungimea de minim 1 caracter" prompt="Folosiţi caracterul:  #  dacă celula trebuie să rămână goală" sqref="C35:C38 C13:C16" xr:uid="{00000000-0002-0000-0000-000005000000}">
      <formula1>0</formula1>
    </dataValidation>
    <dataValidation type="custom" operator="greaterThan" allowBlank="1" showInputMessage="1" showErrorMessage="1" errorTitle="Atenţie !!!" error="Câmp obligatoriu._x000a_Lungimea de 10 cifre sau un singur caracter #" prompt="Numărul de telefon se scrie pe 10 cifre, fără prefixul de ţară sau separatori (fără - , . / sau alte caractere)._x000a__x000a_Folosiţi caracterul:  #  dacă celula trebuie să rămână goală" sqref="C39:C41 C17:C19" xr:uid="{00000000-0002-0000-0000-000006000000}">
      <formula1>OR(C17="#",LEN(TRIM(C17))=10)</formula1>
    </dataValidation>
    <dataValidation type="custom" operator="greaterThan" allowBlank="1" showInputMessage="1" showErrorMessage="1" errorTitle="Atenţie !!!" error="Câmp obligatoriu._x000a_Lungimea de minim 7 caractere  sau un singur caracter #" prompt="Adresa web se scrie fără spaţii şi nu poate avea mai puţin de 7 caractere._x000a__x000a_Folosiţi caracterul:  #  dacă celula trebuie să rămână goală" sqref="C43 C21" xr:uid="{00000000-0002-0000-0000-000007000000}">
      <formula1>OR(C21="#",LEN(TRIM(C21))&gt;6)</formula1>
    </dataValidation>
    <dataValidation type="custom" operator="greaterThan" allowBlank="1" showInputMessage="1" showErrorMessage="1" errorTitle="Atenţie !!!" error="Câmp obligatoriu._x000a_Lungimea de minim 7 caractere  sau un singur caracter #" prompt="Adresa de email se scrie fără spaţii, trebuie să conţină caracterul @ şi nu poate avea mai puţin de 7 caractere._x000a__x000a_Folosiţi caracterul:  #  dacă celula trebuie să rămână goală" sqref="C42 C20" xr:uid="{00000000-0002-0000-0000-000008000000}">
      <formula1>OR(C20="#",LEN(TRIM(C20))&gt;6)</formula1>
    </dataValidation>
    <dataValidation type="textLength" operator="greaterThan" allowBlank="1" showInputMessage="1" showErrorMessage="1" errorTitle="Atenţie !!!" error="Câmp obligatoriu._x000a_Lungimea de minim 4 caractere" prompt="Denumirea punctului de lucru nu poate avea mai puţin de 4 caractere._x000a_" sqref="C27" xr:uid="{00000000-0002-0000-0000-000009000000}">
      <formula1>3</formula1>
    </dataValidation>
    <dataValidation type="textLength" operator="greaterThan" allowBlank="1" showInputMessage="1" showErrorMessage="1" error="Cel puţin 2 caractere" sqref="C28 C6" xr:uid="{00000000-0002-0000-0000-00000A000000}">
      <formula1>1</formula1>
    </dataValidation>
    <dataValidation type="textLength" operator="greaterThan" allowBlank="1" showInputMessage="1" showErrorMessage="1" error="Cel puţin 3 caractere" sqref="C29 C7" xr:uid="{00000000-0002-0000-0000-00000B000000}">
      <formula1>2</formula1>
    </dataValidation>
    <dataValidation type="custom" operator="greaterThan" allowBlank="1" showInputMessage="1" showErrorMessage="1" errorTitle="Atenţie !!!" error="Câmp obligatoriu._x000a_Lungimea de minim 3 caractere  sau un singur caracter #" prompt="Denumirea băncii nu poate avea mai puţin de 3 caractere._x000a__x000a_Folosiţi caracterul:  #  dacă celula trebuie să rămână goală" sqref="C22" xr:uid="{00000000-0002-0000-0000-00000C000000}">
      <formula1>OR(C22="#",LEN(TRIM(C22))&gt;2)</formula1>
    </dataValidation>
    <dataValidation type="custom" operator="greaterThan" allowBlank="1" showInputMessage="1" showErrorMessage="1" errorTitle="Atenţie !!!" error="Câmp obligatoriu._x000a_Lungimea de minim 3 caractere  sau un singur caracter #" prompt="Denumirea sucursalei băncii nu poate avea mai puţin de 3 caractere._x000a__x000a_Folosiţi caracterul:  #  dacă celula trebuie să rămână goală" sqref="C23" xr:uid="{00000000-0002-0000-0000-00000D000000}">
      <formula1>OR(C23="#",LEN(TRIM(C23))&gt;2)</formula1>
    </dataValidation>
    <dataValidation type="custom" operator="greaterThan" allowBlank="1" showInputMessage="1" showErrorMessage="1" errorTitle="Atenţie !!!" error="Câmp obligatoriu._x000a_Contul bancar se scrie fără spaţii sau caractere separatoare._x000a_trebuie sa aibă 24 de caractere._x000a_# pentru informaţie lipsă" prompt="Contul bancar se scrie fără spaţii sau caractere separatoare._x000a_trebuie sa aibă 24 de caractere._x000a__x000a_Folosiţi caracterul:  #  dacă celula trebuie să rămână goală" sqref="C24" xr:uid="{00000000-0002-0000-0000-00000E000000}">
      <formula1>OR(C24="#",LEN(TRIM(C24))=24)</formula1>
    </dataValidation>
    <dataValidation type="date" allowBlank="1" showInputMessage="1" showErrorMessage="1" errorTitle="Atenție !!!" error="Data completării nu poate fi anterioară datei de publicare a mapelor sau după data limită de depunere a mapelor." prompt="Data completării nu poate fi după data limită de depunere a mapelor." sqref="C2" xr:uid="{00000000-0002-0000-0000-00000F000000}">
      <formula1>Data_Publicarii_Mapelor</formula1>
      <formula2>Data_Depunerii_Mapelor</formula2>
    </dataValidation>
    <dataValidation type="textLength" operator="greaterThan" allowBlank="1" showInputMessage="1" showErrorMessage="1" errorTitle="Atenţie !!!" error="Câmp obligatoriu._x000a_Lungimea de minim 4 caractere" prompt="Denumirea furnizorului nu poate avea mai puţin de 4 caractere._x000a_" sqref="C4" xr:uid="{00000000-0002-0000-0000-000010000000}">
      <formula1>3</formula1>
    </dataValidation>
    <dataValidation type="whole" allowBlank="1" showErrorMessage="1" errorTitle="Atenţie " error="Verificaţi CNP-ul" sqref="C8" xr:uid="{00000000-0002-0000-0000-000011000000}">
      <formula1>1010101010011</formula1>
      <formula2>8991231999999</formula2>
    </dataValidation>
    <dataValidation type="whole" allowBlank="1" showErrorMessage="1" errorTitle="Atenţie " error="Verificaţi C.I.F.-ul _x000a_Nu se scriu decât cifre, fără spaţii sau alte caractere de delimitare._x000a_Poate avea 4 - 13 cifre" sqref="C5" xr:uid="{00000000-0002-0000-0000-000012000000}">
      <formula1>1000</formula1>
      <formula2>8991231999999</formula2>
    </dataValidation>
  </dataValidations>
  <pageMargins left="1.1811023622047245" right="0.59055118110236227" top="0.23622047244094491" bottom="0.23622047244094491" header="0.23622047244094491" footer="0.23622047244094491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aie2">
    <pageSetUpPr fitToPage="1"/>
  </sheetPr>
  <dimension ref="A1:IU66"/>
  <sheetViews>
    <sheetView showGridLines="0" showRowColHeaders="0" showZeros="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B10" sqref="B10"/>
    </sheetView>
  </sheetViews>
  <sheetFormatPr defaultColWidth="0" defaultRowHeight="13.2" zeroHeight="1" x14ac:dyDescent="0.25"/>
  <cols>
    <col min="1" max="1" width="4.109375" customWidth="1"/>
    <col min="2" max="2" width="27.6640625" customWidth="1"/>
    <col min="3" max="3" width="12.5546875" customWidth="1"/>
    <col min="4" max="4" width="20.33203125" customWidth="1"/>
    <col min="5" max="5" width="14.88671875" style="4" customWidth="1"/>
    <col min="6" max="6" width="9.88671875" style="4" customWidth="1"/>
    <col min="7" max="7" width="11.5546875" style="4" customWidth="1"/>
    <col min="8" max="8" width="13.88671875" style="4" customWidth="1"/>
    <col min="9" max="10" width="10.33203125" style="4" customWidth="1"/>
    <col min="11" max="11" width="12.33203125" style="4" customWidth="1"/>
    <col min="12" max="12" width="10.44140625" style="4" customWidth="1"/>
    <col min="13" max="13" width="10.6640625" style="4" customWidth="1"/>
    <col min="14" max="17" width="9.88671875" style="4" customWidth="1"/>
    <col min="18" max="18" width="12.5546875" style="4" customWidth="1"/>
    <col min="19" max="19" width="12" style="4" customWidth="1"/>
    <col min="20" max="20" width="3.6640625" style="7" customWidth="1"/>
    <col min="21" max="21" width="3" style="8" hidden="1" customWidth="1"/>
    <col min="22" max="22" width="4.33203125" style="4" hidden="1" customWidth="1"/>
    <col min="23" max="27" width="2.88671875" style="4" hidden="1" customWidth="1"/>
    <col min="28" max="36" width="3.6640625" style="4" hidden="1" customWidth="1"/>
    <col min="37" max="255" width="9.109375" style="4" hidden="1" customWidth="1"/>
    <col min="256" max="16384" width="12.88671875" style="4" hidden="1"/>
  </cols>
  <sheetData>
    <row r="1" spans="1:36" ht="15.6" x14ac:dyDescent="0.3">
      <c r="A1" s="341" t="s">
        <v>369</v>
      </c>
      <c r="E1"/>
      <c r="F1"/>
      <c r="G1"/>
      <c r="H1"/>
      <c r="I1"/>
    </row>
    <row r="2" spans="1:36" ht="15.6" x14ac:dyDescent="0.3">
      <c r="A2" s="341" t="str">
        <f>"Furnizor:  "&amp;Furn_Den</f>
        <v xml:space="preserve">Furnizor:  </v>
      </c>
      <c r="E2"/>
      <c r="F2"/>
      <c r="G2"/>
      <c r="H2"/>
      <c r="I2"/>
    </row>
    <row r="3" spans="1:36" ht="15.6" x14ac:dyDescent="0.3">
      <c r="A3" s="385" t="str">
        <f>"Punct de lucru:  "&amp;PL_Adr_Loc&amp;", "&amp;PL_Adr_Str&amp;", "&amp;PL_Adr_Nr</f>
        <v xml:space="preserve">Punct de lucru:  , , </v>
      </c>
      <c r="B3" s="385"/>
      <c r="C3" s="385"/>
      <c r="D3" s="385"/>
      <c r="E3" s="385"/>
      <c r="F3" s="385"/>
      <c r="G3" s="385"/>
      <c r="H3" s="385"/>
      <c r="I3" s="385"/>
    </row>
    <row r="4" spans="1:36" x14ac:dyDescent="0.25">
      <c r="B4" s="4"/>
      <c r="C4" s="4"/>
      <c r="D4" s="4"/>
    </row>
    <row r="5" spans="1:36" ht="10.199999999999999" x14ac:dyDescent="0.2">
      <c r="A5" s="3"/>
      <c r="B5" s="4"/>
      <c r="C5" s="4"/>
      <c r="D5" s="4"/>
    </row>
    <row r="6" spans="1:36" ht="15.6" x14ac:dyDescent="0.3">
      <c r="A6" s="4"/>
      <c r="B6" s="216" t="str">
        <f>"1. RESURSE UMANE - "&amp;YEAR(Data_Contract_Nou)</f>
        <v>1. RESURSE UMANE - 2025</v>
      </c>
      <c r="C6" s="10"/>
      <c r="D6" s="4"/>
      <c r="J6" s="407" t="s">
        <v>111</v>
      </c>
      <c r="K6" s="409" t="s">
        <v>118</v>
      </c>
      <c r="L6" s="410"/>
      <c r="M6" s="410"/>
      <c r="N6" s="410"/>
      <c r="O6" s="410"/>
      <c r="P6" s="410"/>
      <c r="Q6" s="410"/>
      <c r="R6" s="410"/>
      <c r="S6" s="410"/>
    </row>
    <row r="7" spans="1:36" ht="10.8" thickBot="1" x14ac:dyDescent="0.25">
      <c r="A7" s="3"/>
      <c r="B7" s="4"/>
      <c r="C7" s="4"/>
      <c r="D7" s="4"/>
      <c r="J7" s="408"/>
      <c r="K7" s="411"/>
      <c r="L7" s="411"/>
      <c r="M7" s="411"/>
      <c r="N7" s="411"/>
      <c r="O7" s="411"/>
      <c r="P7" s="411"/>
      <c r="Q7" s="411"/>
      <c r="R7" s="411"/>
      <c r="S7" s="411"/>
    </row>
    <row r="8" spans="1:36" s="65" customFormat="1" ht="32.25" customHeight="1" thickTop="1" x14ac:dyDescent="0.2">
      <c r="A8" s="399" t="s">
        <v>75</v>
      </c>
      <c r="B8" s="401" t="s">
        <v>9</v>
      </c>
      <c r="C8" s="401" t="s">
        <v>10</v>
      </c>
      <c r="D8" s="401" t="s">
        <v>76</v>
      </c>
      <c r="E8" s="401" t="s">
        <v>109</v>
      </c>
      <c r="F8" s="401" t="s">
        <v>77</v>
      </c>
      <c r="G8" s="413" t="s">
        <v>78</v>
      </c>
      <c r="H8" s="395" t="s">
        <v>13</v>
      </c>
      <c r="I8" s="389" t="s">
        <v>211</v>
      </c>
      <c r="J8" s="396" t="s">
        <v>11</v>
      </c>
      <c r="K8" s="398" t="s">
        <v>119</v>
      </c>
      <c r="L8" s="396"/>
      <c r="M8" s="396"/>
      <c r="N8" s="403" t="s">
        <v>202</v>
      </c>
      <c r="O8" s="404"/>
      <c r="P8" s="404"/>
      <c r="Q8" s="405"/>
      <c r="R8" s="398" t="s">
        <v>200</v>
      </c>
      <c r="S8" s="412"/>
      <c r="U8" s="391" t="s">
        <v>25</v>
      </c>
      <c r="V8" s="386" t="s">
        <v>79</v>
      </c>
      <c r="W8" s="387"/>
      <c r="X8" s="387"/>
      <c r="Y8" s="387"/>
      <c r="Z8" s="387"/>
      <c r="AA8" s="387"/>
      <c r="AB8" s="387"/>
      <c r="AC8" s="387"/>
      <c r="AD8" s="387"/>
      <c r="AE8" s="387"/>
      <c r="AF8" s="387"/>
      <c r="AG8" s="387"/>
      <c r="AH8" s="387"/>
      <c r="AI8" s="387"/>
      <c r="AJ8" s="388"/>
    </row>
    <row r="9" spans="1:36" s="68" customFormat="1" ht="13.5" customHeight="1" thickBot="1" x14ac:dyDescent="0.25">
      <c r="A9" s="400"/>
      <c r="B9" s="402"/>
      <c r="C9" s="406"/>
      <c r="D9" s="406"/>
      <c r="E9" s="402"/>
      <c r="F9" s="402"/>
      <c r="G9" s="414"/>
      <c r="H9" s="390"/>
      <c r="I9" s="390"/>
      <c r="J9" s="397"/>
      <c r="K9" s="66" t="s">
        <v>12</v>
      </c>
      <c r="L9" s="67" t="s">
        <v>80</v>
      </c>
      <c r="M9" s="179" t="s">
        <v>209</v>
      </c>
      <c r="N9" s="172" t="s">
        <v>12</v>
      </c>
      <c r="O9" s="172" t="s">
        <v>208</v>
      </c>
      <c r="P9" s="172" t="s">
        <v>203</v>
      </c>
      <c r="Q9" s="172" t="s">
        <v>81</v>
      </c>
      <c r="R9" s="172" t="s">
        <v>201</v>
      </c>
      <c r="S9" s="181" t="s">
        <v>210</v>
      </c>
      <c r="U9" s="392"/>
      <c r="V9" s="69" t="s">
        <v>102</v>
      </c>
      <c r="W9" s="70" t="s">
        <v>82</v>
      </c>
      <c r="X9" s="70" t="s">
        <v>83</v>
      </c>
      <c r="Y9" s="70" t="s">
        <v>84</v>
      </c>
      <c r="Z9" s="70" t="s">
        <v>85</v>
      </c>
      <c r="AA9" s="70" t="s">
        <v>86</v>
      </c>
      <c r="AB9" s="70" t="s">
        <v>87</v>
      </c>
      <c r="AC9" s="70" t="s">
        <v>88</v>
      </c>
      <c r="AD9" s="70" t="s">
        <v>89</v>
      </c>
      <c r="AE9" s="70" t="s">
        <v>90</v>
      </c>
      <c r="AF9" s="70" t="s">
        <v>91</v>
      </c>
      <c r="AG9" s="70" t="s">
        <v>204</v>
      </c>
      <c r="AH9" s="70" t="s">
        <v>205</v>
      </c>
      <c r="AI9" s="70" t="s">
        <v>206</v>
      </c>
      <c r="AJ9" s="70" t="s">
        <v>207</v>
      </c>
    </row>
    <row r="10" spans="1:36" s="50" customFormat="1" ht="14.1" customHeight="1" thickTop="1" x14ac:dyDescent="0.25">
      <c r="A10" s="124">
        <f>IF(LEN(TRIM(B10))&gt;5,1,0)</f>
        <v>0</v>
      </c>
      <c r="B10" s="143"/>
      <c r="C10" s="126"/>
      <c r="D10" s="125"/>
      <c r="E10" s="127"/>
      <c r="F10" s="144"/>
      <c r="G10" s="144"/>
      <c r="H10" s="128">
        <f t="shared" ref="H10:H44" si="0">IF(A10=0,0,IF(V10=14,IF(ISNA(VLOOKUP(D10,Cat_Pers_Pct,2,0)),"Categ.Eronată",ROUND(E10/U10*VLOOKUP(D10,Cat_Pers_Pct,2,0),2)),"Date Incomplete"))</f>
        <v>0</v>
      </c>
      <c r="I10" s="128">
        <f t="shared" ref="I10:I44" si="1">IF(A10=0,0,VLOOKUP(D10,Cat_Pers_Pct,4,0))</f>
        <v>0</v>
      </c>
      <c r="J10" s="145"/>
      <c r="K10" s="330"/>
      <c r="L10" s="129"/>
      <c r="M10" s="178"/>
      <c r="N10" s="330"/>
      <c r="O10" s="173"/>
      <c r="P10" s="130"/>
      <c r="Q10" s="130"/>
      <c r="R10" s="329"/>
      <c r="S10" s="180"/>
      <c r="U10" s="51">
        <f t="shared" ref="U10:U44" si="2">IF(ISNA(VLOOKUP(D10,Cat_Pers_Pct,3,0)),0,VLOOKUP(D10,Cat_Pers_Pct,3,0))</f>
        <v>0</v>
      </c>
      <c r="V10" s="52">
        <f t="shared" ref="V10:V44" si="3">SUM(W10:AJ10)</f>
        <v>0</v>
      </c>
      <c r="W10" s="53">
        <f>IF(LEN(TRIM(B10))&gt;5,1,0)</f>
        <v>0</v>
      </c>
      <c r="X10" s="53">
        <f>IF(LEN(TRIM(C10))&gt;0,1,0)</f>
        <v>0</v>
      </c>
      <c r="Y10" s="53">
        <f>IF(LEN(TRIM(D10))&gt;0,1,0)</f>
        <v>0</v>
      </c>
      <c r="Z10" s="53">
        <f>IF(LEN(TRIM(E10))&gt;0,1,0)</f>
        <v>0</v>
      </c>
      <c r="AA10" s="53">
        <f>IF(LEN(TRIM(J10))&gt;0,1,0)</f>
        <v>0</v>
      </c>
      <c r="AB10" s="53">
        <f>IF(LEN(TRIM(K10))&gt;2,1,0)</f>
        <v>0</v>
      </c>
      <c r="AC10" s="53">
        <f>IF(LEN(TRIM(L10))&gt;0,1,0)</f>
        <v>0</v>
      </c>
      <c r="AD10" s="53">
        <f t="shared" ref="AD10:AJ10" si="4">IF(LEN(TRIM(M10))&gt;0,1,0)</f>
        <v>0</v>
      </c>
      <c r="AE10" s="53">
        <f>IF(LEN(TRIM(N10))&gt;2,1,0)</f>
        <v>0</v>
      </c>
      <c r="AF10" s="53">
        <f t="shared" si="4"/>
        <v>0</v>
      </c>
      <c r="AG10" s="53">
        <f t="shared" si="4"/>
        <v>0</v>
      </c>
      <c r="AH10" s="53">
        <f t="shared" si="4"/>
        <v>0</v>
      </c>
      <c r="AI10" s="53">
        <f>IF(LEN(TRIM(R10))&gt;7,1,0)</f>
        <v>0</v>
      </c>
      <c r="AJ10" s="53">
        <f t="shared" si="4"/>
        <v>0</v>
      </c>
    </row>
    <row r="11" spans="1:36" s="50" customFormat="1" ht="14.1" customHeight="1" x14ac:dyDescent="0.25">
      <c r="A11" s="54">
        <f t="shared" ref="A11:A44" si="5">IF(AND(LEN(TRIM(B11))&gt;0,A10&gt;0),A10+1,0)</f>
        <v>0</v>
      </c>
      <c r="B11" s="149"/>
      <c r="C11" s="56"/>
      <c r="D11" s="55"/>
      <c r="E11" s="131"/>
      <c r="F11" s="147"/>
      <c r="G11" s="57"/>
      <c r="H11" s="58">
        <f t="shared" si="0"/>
        <v>0</v>
      </c>
      <c r="I11" s="58">
        <f t="shared" si="1"/>
        <v>0</v>
      </c>
      <c r="J11" s="139"/>
      <c r="K11" s="331"/>
      <c r="L11" s="140"/>
      <c r="M11" s="141"/>
      <c r="N11" s="331"/>
      <c r="O11" s="174"/>
      <c r="P11" s="141"/>
      <c r="Q11" s="141"/>
      <c r="R11" s="55"/>
      <c r="S11" s="142"/>
      <c r="U11" s="51">
        <f t="shared" si="2"/>
        <v>0</v>
      </c>
      <c r="V11" s="52">
        <f t="shared" si="3"/>
        <v>0</v>
      </c>
      <c r="W11" s="53">
        <f t="shared" ref="W11:W44" si="6">IF(LEN(TRIM(B11))&gt;0,1,0)</f>
        <v>0</v>
      </c>
      <c r="X11" s="53">
        <f t="shared" ref="X11:X44" si="7">IF(LEN(TRIM(C11))&gt;0,1,0)</f>
        <v>0</v>
      </c>
      <c r="Y11" s="53">
        <f t="shared" ref="Y11:Y44" si="8">IF(LEN(TRIM(D11))&gt;0,1,0)</f>
        <v>0</v>
      </c>
      <c r="Z11" s="53">
        <f t="shared" ref="Z11:Z44" si="9">IF(LEN(TRIM(E11))&gt;0,1,0)</f>
        <v>0</v>
      </c>
      <c r="AA11" s="53">
        <f t="shared" ref="AA11:AA44" si="10">IF(LEN(TRIM(J11))&gt;0,1,0)</f>
        <v>0</v>
      </c>
      <c r="AB11" s="53">
        <f t="shared" ref="AB11:AB44" si="11">IF(LEN(TRIM(K11))&gt;0,1,0)</f>
        <v>0</v>
      </c>
      <c r="AC11" s="53">
        <f t="shared" ref="AC11:AC44" si="12">IF(LEN(TRIM(L11))&gt;0,1,0)</f>
        <v>0</v>
      </c>
      <c r="AD11" s="53">
        <f t="shared" ref="AD11:AD44" si="13">IF(LEN(TRIM(M11))&gt;0,1,0)</f>
        <v>0</v>
      </c>
      <c r="AE11" s="53">
        <f t="shared" ref="AE11:AE44" si="14">IF(LEN(TRIM(N11))&gt;0,1,0)</f>
        <v>0</v>
      </c>
      <c r="AF11" s="53">
        <f t="shared" ref="AF11:AF44" si="15">IF(LEN(TRIM(O11))&gt;0,1,0)</f>
        <v>0</v>
      </c>
      <c r="AG11" s="53">
        <f t="shared" ref="AG11:AG44" si="16">IF(LEN(TRIM(P11))&gt;0,1,0)</f>
        <v>0</v>
      </c>
      <c r="AH11" s="53">
        <f t="shared" ref="AH11:AH44" si="17">IF(LEN(TRIM(Q11))&gt;0,1,0)</f>
        <v>0</v>
      </c>
      <c r="AI11" s="53">
        <f t="shared" ref="AI11:AI44" si="18">IF(LEN(TRIM(R11))&gt;0,1,0)</f>
        <v>0</v>
      </c>
      <c r="AJ11" s="53">
        <f t="shared" ref="AJ11:AJ44" si="19">IF(LEN(TRIM(S11))&gt;0,1,0)</f>
        <v>0</v>
      </c>
    </row>
    <row r="12" spans="1:36" s="50" customFormat="1" ht="14.1" customHeight="1" x14ac:dyDescent="0.25">
      <c r="A12" s="54">
        <f t="shared" si="5"/>
        <v>0</v>
      </c>
      <c r="B12" s="55"/>
      <c r="C12" s="56"/>
      <c r="D12" s="55"/>
      <c r="E12" s="131"/>
      <c r="F12" s="57"/>
      <c r="G12" s="57"/>
      <c r="H12" s="58">
        <f t="shared" si="0"/>
        <v>0</v>
      </c>
      <c r="I12" s="58">
        <f t="shared" si="1"/>
        <v>0</v>
      </c>
      <c r="J12" s="139"/>
      <c r="K12" s="331"/>
      <c r="L12" s="140"/>
      <c r="M12" s="141"/>
      <c r="N12" s="331"/>
      <c r="O12" s="174"/>
      <c r="P12" s="141"/>
      <c r="Q12" s="141"/>
      <c r="R12" s="55"/>
      <c r="S12" s="142"/>
      <c r="U12" s="51">
        <f t="shared" si="2"/>
        <v>0</v>
      </c>
      <c r="V12" s="52">
        <f t="shared" si="3"/>
        <v>0</v>
      </c>
      <c r="W12" s="53">
        <f t="shared" si="6"/>
        <v>0</v>
      </c>
      <c r="X12" s="53">
        <f t="shared" si="7"/>
        <v>0</v>
      </c>
      <c r="Y12" s="53">
        <f t="shared" si="8"/>
        <v>0</v>
      </c>
      <c r="Z12" s="53">
        <f t="shared" si="9"/>
        <v>0</v>
      </c>
      <c r="AA12" s="53">
        <f t="shared" si="10"/>
        <v>0</v>
      </c>
      <c r="AB12" s="53">
        <f t="shared" si="11"/>
        <v>0</v>
      </c>
      <c r="AC12" s="53">
        <f t="shared" si="12"/>
        <v>0</v>
      </c>
      <c r="AD12" s="53">
        <f t="shared" si="13"/>
        <v>0</v>
      </c>
      <c r="AE12" s="53">
        <f t="shared" si="14"/>
        <v>0</v>
      </c>
      <c r="AF12" s="53">
        <f t="shared" si="15"/>
        <v>0</v>
      </c>
      <c r="AG12" s="53">
        <f t="shared" si="16"/>
        <v>0</v>
      </c>
      <c r="AH12" s="53">
        <f t="shared" si="17"/>
        <v>0</v>
      </c>
      <c r="AI12" s="53">
        <f t="shared" si="18"/>
        <v>0</v>
      </c>
      <c r="AJ12" s="53">
        <f t="shared" si="19"/>
        <v>0</v>
      </c>
    </row>
    <row r="13" spans="1:36" s="50" customFormat="1" ht="14.1" customHeight="1" x14ac:dyDescent="0.25">
      <c r="A13" s="54">
        <f t="shared" si="5"/>
        <v>0</v>
      </c>
      <c r="B13" s="55"/>
      <c r="C13" s="56"/>
      <c r="D13" s="55"/>
      <c r="E13" s="131"/>
      <c r="F13" s="57"/>
      <c r="G13" s="57"/>
      <c r="H13" s="58">
        <f t="shared" si="0"/>
        <v>0</v>
      </c>
      <c r="I13" s="58">
        <f t="shared" si="1"/>
        <v>0</v>
      </c>
      <c r="J13" s="139"/>
      <c r="K13" s="331"/>
      <c r="L13" s="140"/>
      <c r="M13" s="141"/>
      <c r="N13" s="331"/>
      <c r="O13" s="174"/>
      <c r="P13" s="141"/>
      <c r="Q13" s="141"/>
      <c r="R13" s="55"/>
      <c r="S13" s="142"/>
      <c r="U13" s="51">
        <f t="shared" si="2"/>
        <v>0</v>
      </c>
      <c r="V13" s="52">
        <f t="shared" si="3"/>
        <v>0</v>
      </c>
      <c r="W13" s="53">
        <f t="shared" si="6"/>
        <v>0</v>
      </c>
      <c r="X13" s="53">
        <f t="shared" si="7"/>
        <v>0</v>
      </c>
      <c r="Y13" s="53">
        <f t="shared" si="8"/>
        <v>0</v>
      </c>
      <c r="Z13" s="53">
        <f t="shared" si="9"/>
        <v>0</v>
      </c>
      <c r="AA13" s="53">
        <f t="shared" si="10"/>
        <v>0</v>
      </c>
      <c r="AB13" s="53">
        <f t="shared" si="11"/>
        <v>0</v>
      </c>
      <c r="AC13" s="53">
        <f t="shared" si="12"/>
        <v>0</v>
      </c>
      <c r="AD13" s="53">
        <f t="shared" si="13"/>
        <v>0</v>
      </c>
      <c r="AE13" s="53">
        <f t="shared" si="14"/>
        <v>0</v>
      </c>
      <c r="AF13" s="53">
        <f t="shared" si="15"/>
        <v>0</v>
      </c>
      <c r="AG13" s="53">
        <f t="shared" si="16"/>
        <v>0</v>
      </c>
      <c r="AH13" s="53">
        <f t="shared" si="17"/>
        <v>0</v>
      </c>
      <c r="AI13" s="53">
        <f t="shared" si="18"/>
        <v>0</v>
      </c>
      <c r="AJ13" s="53">
        <f t="shared" si="19"/>
        <v>0</v>
      </c>
    </row>
    <row r="14" spans="1:36" s="50" customFormat="1" ht="14.1" customHeight="1" x14ac:dyDescent="0.25">
      <c r="A14" s="54">
        <f t="shared" si="5"/>
        <v>0</v>
      </c>
      <c r="B14" s="55"/>
      <c r="C14" s="56"/>
      <c r="D14" s="55"/>
      <c r="E14" s="131"/>
      <c r="F14" s="57"/>
      <c r="G14" s="57"/>
      <c r="H14" s="58">
        <f t="shared" si="0"/>
        <v>0</v>
      </c>
      <c r="I14" s="58">
        <f t="shared" si="1"/>
        <v>0</v>
      </c>
      <c r="J14" s="139"/>
      <c r="K14" s="331"/>
      <c r="L14" s="140"/>
      <c r="M14" s="141"/>
      <c r="N14" s="331"/>
      <c r="O14" s="174"/>
      <c r="P14" s="141"/>
      <c r="Q14" s="141"/>
      <c r="R14" s="55"/>
      <c r="S14" s="142"/>
      <c r="U14" s="51">
        <f t="shared" si="2"/>
        <v>0</v>
      </c>
      <c r="V14" s="52">
        <f t="shared" si="3"/>
        <v>0</v>
      </c>
      <c r="W14" s="53">
        <f t="shared" si="6"/>
        <v>0</v>
      </c>
      <c r="X14" s="53">
        <f t="shared" si="7"/>
        <v>0</v>
      </c>
      <c r="Y14" s="53">
        <f t="shared" si="8"/>
        <v>0</v>
      </c>
      <c r="Z14" s="53">
        <f t="shared" si="9"/>
        <v>0</v>
      </c>
      <c r="AA14" s="53">
        <f t="shared" si="10"/>
        <v>0</v>
      </c>
      <c r="AB14" s="53">
        <f t="shared" si="11"/>
        <v>0</v>
      </c>
      <c r="AC14" s="53">
        <f t="shared" si="12"/>
        <v>0</v>
      </c>
      <c r="AD14" s="53">
        <f t="shared" si="13"/>
        <v>0</v>
      </c>
      <c r="AE14" s="53">
        <f t="shared" si="14"/>
        <v>0</v>
      </c>
      <c r="AF14" s="53">
        <f t="shared" si="15"/>
        <v>0</v>
      </c>
      <c r="AG14" s="53">
        <f t="shared" si="16"/>
        <v>0</v>
      </c>
      <c r="AH14" s="53">
        <f t="shared" si="17"/>
        <v>0</v>
      </c>
      <c r="AI14" s="53">
        <f t="shared" si="18"/>
        <v>0</v>
      </c>
      <c r="AJ14" s="53">
        <f t="shared" si="19"/>
        <v>0</v>
      </c>
    </row>
    <row r="15" spans="1:36" s="50" customFormat="1" ht="14.1" customHeight="1" x14ac:dyDescent="0.25">
      <c r="A15" s="54">
        <f t="shared" si="5"/>
        <v>0</v>
      </c>
      <c r="B15" s="55"/>
      <c r="C15" s="56"/>
      <c r="D15" s="55"/>
      <c r="E15" s="131"/>
      <c r="F15" s="57"/>
      <c r="G15" s="57"/>
      <c r="H15" s="58">
        <f t="shared" si="0"/>
        <v>0</v>
      </c>
      <c r="I15" s="58">
        <f t="shared" si="1"/>
        <v>0</v>
      </c>
      <c r="J15" s="139"/>
      <c r="K15" s="331"/>
      <c r="L15" s="140"/>
      <c r="M15" s="141"/>
      <c r="N15" s="331"/>
      <c r="O15" s="174"/>
      <c r="P15" s="141"/>
      <c r="Q15" s="141"/>
      <c r="R15" s="55"/>
      <c r="S15" s="142"/>
      <c r="U15" s="51">
        <f t="shared" si="2"/>
        <v>0</v>
      </c>
      <c r="V15" s="52">
        <f t="shared" si="3"/>
        <v>0</v>
      </c>
      <c r="W15" s="53">
        <f t="shared" si="6"/>
        <v>0</v>
      </c>
      <c r="X15" s="53">
        <f t="shared" si="7"/>
        <v>0</v>
      </c>
      <c r="Y15" s="53">
        <f t="shared" si="8"/>
        <v>0</v>
      </c>
      <c r="Z15" s="53">
        <f t="shared" si="9"/>
        <v>0</v>
      </c>
      <c r="AA15" s="53">
        <f t="shared" si="10"/>
        <v>0</v>
      </c>
      <c r="AB15" s="53">
        <f t="shared" si="11"/>
        <v>0</v>
      </c>
      <c r="AC15" s="53">
        <f t="shared" si="12"/>
        <v>0</v>
      </c>
      <c r="AD15" s="53">
        <f t="shared" si="13"/>
        <v>0</v>
      </c>
      <c r="AE15" s="53">
        <f t="shared" si="14"/>
        <v>0</v>
      </c>
      <c r="AF15" s="53">
        <f t="shared" si="15"/>
        <v>0</v>
      </c>
      <c r="AG15" s="53">
        <f t="shared" si="16"/>
        <v>0</v>
      </c>
      <c r="AH15" s="53">
        <f t="shared" si="17"/>
        <v>0</v>
      </c>
      <c r="AI15" s="53">
        <f t="shared" si="18"/>
        <v>0</v>
      </c>
      <c r="AJ15" s="53">
        <f t="shared" si="19"/>
        <v>0</v>
      </c>
    </row>
    <row r="16" spans="1:36" s="50" customFormat="1" ht="14.1" customHeight="1" x14ac:dyDescent="0.25">
      <c r="A16" s="54">
        <f t="shared" si="5"/>
        <v>0</v>
      </c>
      <c r="B16" s="55"/>
      <c r="C16" s="56"/>
      <c r="D16" s="55"/>
      <c r="E16" s="131"/>
      <c r="F16" s="57"/>
      <c r="G16" s="57"/>
      <c r="H16" s="58">
        <f t="shared" si="0"/>
        <v>0</v>
      </c>
      <c r="I16" s="58">
        <f t="shared" si="1"/>
        <v>0</v>
      </c>
      <c r="J16" s="139"/>
      <c r="K16" s="331"/>
      <c r="L16" s="140"/>
      <c r="M16" s="141"/>
      <c r="N16" s="331"/>
      <c r="O16" s="174"/>
      <c r="P16" s="141"/>
      <c r="Q16" s="141"/>
      <c r="R16" s="55"/>
      <c r="S16" s="142"/>
      <c r="U16" s="51">
        <f t="shared" si="2"/>
        <v>0</v>
      </c>
      <c r="V16" s="52">
        <f t="shared" si="3"/>
        <v>0</v>
      </c>
      <c r="W16" s="53">
        <f t="shared" si="6"/>
        <v>0</v>
      </c>
      <c r="X16" s="53">
        <f t="shared" si="7"/>
        <v>0</v>
      </c>
      <c r="Y16" s="53">
        <f t="shared" si="8"/>
        <v>0</v>
      </c>
      <c r="Z16" s="53">
        <f t="shared" si="9"/>
        <v>0</v>
      </c>
      <c r="AA16" s="53">
        <f t="shared" si="10"/>
        <v>0</v>
      </c>
      <c r="AB16" s="53">
        <f t="shared" si="11"/>
        <v>0</v>
      </c>
      <c r="AC16" s="53">
        <f t="shared" si="12"/>
        <v>0</v>
      </c>
      <c r="AD16" s="53">
        <f t="shared" si="13"/>
        <v>0</v>
      </c>
      <c r="AE16" s="53">
        <f t="shared" si="14"/>
        <v>0</v>
      </c>
      <c r="AF16" s="53">
        <f t="shared" si="15"/>
        <v>0</v>
      </c>
      <c r="AG16" s="53">
        <f t="shared" si="16"/>
        <v>0</v>
      </c>
      <c r="AH16" s="53">
        <f t="shared" si="17"/>
        <v>0</v>
      </c>
      <c r="AI16" s="53">
        <f t="shared" si="18"/>
        <v>0</v>
      </c>
      <c r="AJ16" s="53">
        <f t="shared" si="19"/>
        <v>0</v>
      </c>
    </row>
    <row r="17" spans="1:36" s="50" customFormat="1" ht="14.1" customHeight="1" x14ac:dyDescent="0.25">
      <c r="A17" s="54">
        <f t="shared" si="5"/>
        <v>0</v>
      </c>
      <c r="B17" s="55"/>
      <c r="C17" s="56"/>
      <c r="D17" s="55"/>
      <c r="E17" s="131"/>
      <c r="F17" s="57"/>
      <c r="G17" s="57"/>
      <c r="H17" s="58">
        <f t="shared" si="0"/>
        <v>0</v>
      </c>
      <c r="I17" s="58">
        <f t="shared" si="1"/>
        <v>0</v>
      </c>
      <c r="J17" s="139"/>
      <c r="K17" s="331"/>
      <c r="L17" s="140"/>
      <c r="M17" s="141"/>
      <c r="N17" s="331"/>
      <c r="O17" s="174"/>
      <c r="P17" s="141"/>
      <c r="Q17" s="141"/>
      <c r="R17" s="55"/>
      <c r="S17" s="142"/>
      <c r="U17" s="51">
        <f t="shared" si="2"/>
        <v>0</v>
      </c>
      <c r="V17" s="52">
        <f t="shared" si="3"/>
        <v>0</v>
      </c>
      <c r="W17" s="53">
        <f t="shared" si="6"/>
        <v>0</v>
      </c>
      <c r="X17" s="53">
        <f t="shared" si="7"/>
        <v>0</v>
      </c>
      <c r="Y17" s="53">
        <f t="shared" si="8"/>
        <v>0</v>
      </c>
      <c r="Z17" s="53">
        <f t="shared" si="9"/>
        <v>0</v>
      </c>
      <c r="AA17" s="53">
        <f t="shared" si="10"/>
        <v>0</v>
      </c>
      <c r="AB17" s="53">
        <f t="shared" si="11"/>
        <v>0</v>
      </c>
      <c r="AC17" s="53">
        <f t="shared" si="12"/>
        <v>0</v>
      </c>
      <c r="AD17" s="53">
        <f t="shared" si="13"/>
        <v>0</v>
      </c>
      <c r="AE17" s="53">
        <f t="shared" si="14"/>
        <v>0</v>
      </c>
      <c r="AF17" s="53">
        <f t="shared" si="15"/>
        <v>0</v>
      </c>
      <c r="AG17" s="53">
        <f t="shared" si="16"/>
        <v>0</v>
      </c>
      <c r="AH17" s="53">
        <f t="shared" si="17"/>
        <v>0</v>
      </c>
      <c r="AI17" s="53">
        <f t="shared" si="18"/>
        <v>0</v>
      </c>
      <c r="AJ17" s="53">
        <f t="shared" si="19"/>
        <v>0</v>
      </c>
    </row>
    <row r="18" spans="1:36" s="50" customFormat="1" ht="14.1" customHeight="1" x14ac:dyDescent="0.25">
      <c r="A18" s="54">
        <f t="shared" si="5"/>
        <v>0</v>
      </c>
      <c r="B18" s="55"/>
      <c r="C18" s="56"/>
      <c r="D18" s="55"/>
      <c r="E18" s="131"/>
      <c r="F18" s="57"/>
      <c r="G18" s="57"/>
      <c r="H18" s="58">
        <f t="shared" si="0"/>
        <v>0</v>
      </c>
      <c r="I18" s="58">
        <f t="shared" si="1"/>
        <v>0</v>
      </c>
      <c r="J18" s="139"/>
      <c r="K18" s="331"/>
      <c r="L18" s="140"/>
      <c r="M18" s="141"/>
      <c r="N18" s="331"/>
      <c r="O18" s="174"/>
      <c r="P18" s="141"/>
      <c r="Q18" s="141"/>
      <c r="R18" s="55"/>
      <c r="S18" s="142"/>
      <c r="U18" s="51">
        <f t="shared" si="2"/>
        <v>0</v>
      </c>
      <c r="V18" s="52">
        <f t="shared" si="3"/>
        <v>0</v>
      </c>
      <c r="W18" s="53">
        <f t="shared" si="6"/>
        <v>0</v>
      </c>
      <c r="X18" s="53">
        <f t="shared" si="7"/>
        <v>0</v>
      </c>
      <c r="Y18" s="53">
        <f t="shared" si="8"/>
        <v>0</v>
      </c>
      <c r="Z18" s="53">
        <f t="shared" si="9"/>
        <v>0</v>
      </c>
      <c r="AA18" s="53">
        <f t="shared" si="10"/>
        <v>0</v>
      </c>
      <c r="AB18" s="53">
        <f t="shared" si="11"/>
        <v>0</v>
      </c>
      <c r="AC18" s="53">
        <f t="shared" si="12"/>
        <v>0</v>
      </c>
      <c r="AD18" s="53">
        <f t="shared" si="13"/>
        <v>0</v>
      </c>
      <c r="AE18" s="53">
        <f t="shared" si="14"/>
        <v>0</v>
      </c>
      <c r="AF18" s="53">
        <f t="shared" si="15"/>
        <v>0</v>
      </c>
      <c r="AG18" s="53">
        <f t="shared" si="16"/>
        <v>0</v>
      </c>
      <c r="AH18" s="53">
        <f t="shared" si="17"/>
        <v>0</v>
      </c>
      <c r="AI18" s="53">
        <f t="shared" si="18"/>
        <v>0</v>
      </c>
      <c r="AJ18" s="53">
        <f t="shared" si="19"/>
        <v>0</v>
      </c>
    </row>
    <row r="19" spans="1:36" s="50" customFormat="1" ht="14.1" customHeight="1" x14ac:dyDescent="0.25">
      <c r="A19" s="54">
        <f t="shared" si="5"/>
        <v>0</v>
      </c>
      <c r="B19" s="55"/>
      <c r="C19" s="56"/>
      <c r="D19" s="55"/>
      <c r="E19" s="131"/>
      <c r="F19" s="57"/>
      <c r="G19" s="57"/>
      <c r="H19" s="58">
        <f t="shared" si="0"/>
        <v>0</v>
      </c>
      <c r="I19" s="58">
        <f t="shared" si="1"/>
        <v>0</v>
      </c>
      <c r="J19" s="139"/>
      <c r="K19" s="331"/>
      <c r="L19" s="140"/>
      <c r="M19" s="141"/>
      <c r="N19" s="331"/>
      <c r="O19" s="174"/>
      <c r="P19" s="141"/>
      <c r="Q19" s="141"/>
      <c r="R19" s="55"/>
      <c r="S19" s="142"/>
      <c r="U19" s="51">
        <f t="shared" si="2"/>
        <v>0</v>
      </c>
      <c r="V19" s="52">
        <f t="shared" si="3"/>
        <v>0</v>
      </c>
      <c r="W19" s="53">
        <f t="shared" si="6"/>
        <v>0</v>
      </c>
      <c r="X19" s="53">
        <f t="shared" si="7"/>
        <v>0</v>
      </c>
      <c r="Y19" s="53">
        <f t="shared" si="8"/>
        <v>0</v>
      </c>
      <c r="Z19" s="53">
        <f t="shared" si="9"/>
        <v>0</v>
      </c>
      <c r="AA19" s="53">
        <f t="shared" si="10"/>
        <v>0</v>
      </c>
      <c r="AB19" s="53">
        <f t="shared" si="11"/>
        <v>0</v>
      </c>
      <c r="AC19" s="53">
        <f t="shared" si="12"/>
        <v>0</v>
      </c>
      <c r="AD19" s="53">
        <f t="shared" si="13"/>
        <v>0</v>
      </c>
      <c r="AE19" s="53">
        <f t="shared" si="14"/>
        <v>0</v>
      </c>
      <c r="AF19" s="53">
        <f t="shared" si="15"/>
        <v>0</v>
      </c>
      <c r="AG19" s="53">
        <f t="shared" si="16"/>
        <v>0</v>
      </c>
      <c r="AH19" s="53">
        <f t="shared" si="17"/>
        <v>0</v>
      </c>
      <c r="AI19" s="53">
        <f t="shared" si="18"/>
        <v>0</v>
      </c>
      <c r="AJ19" s="53">
        <f t="shared" si="19"/>
        <v>0</v>
      </c>
    </row>
    <row r="20" spans="1:36" s="50" customFormat="1" ht="14.1" customHeight="1" x14ac:dyDescent="0.25">
      <c r="A20" s="54">
        <f t="shared" si="5"/>
        <v>0</v>
      </c>
      <c r="B20" s="55"/>
      <c r="C20" s="56"/>
      <c r="D20" s="55"/>
      <c r="E20" s="131"/>
      <c r="F20" s="57"/>
      <c r="G20" s="57"/>
      <c r="H20" s="58">
        <f t="shared" si="0"/>
        <v>0</v>
      </c>
      <c r="I20" s="58">
        <f t="shared" si="1"/>
        <v>0</v>
      </c>
      <c r="J20" s="139"/>
      <c r="K20" s="331"/>
      <c r="L20" s="140"/>
      <c r="M20" s="141"/>
      <c r="N20" s="331"/>
      <c r="O20" s="174"/>
      <c r="P20" s="141"/>
      <c r="Q20" s="141"/>
      <c r="R20" s="55"/>
      <c r="S20" s="142"/>
      <c r="U20" s="51">
        <f t="shared" si="2"/>
        <v>0</v>
      </c>
      <c r="V20" s="52">
        <f t="shared" si="3"/>
        <v>0</v>
      </c>
      <c r="W20" s="53">
        <f t="shared" si="6"/>
        <v>0</v>
      </c>
      <c r="X20" s="53">
        <f t="shared" si="7"/>
        <v>0</v>
      </c>
      <c r="Y20" s="53">
        <f t="shared" si="8"/>
        <v>0</v>
      </c>
      <c r="Z20" s="53">
        <f t="shared" si="9"/>
        <v>0</v>
      </c>
      <c r="AA20" s="53">
        <f t="shared" si="10"/>
        <v>0</v>
      </c>
      <c r="AB20" s="53">
        <f t="shared" si="11"/>
        <v>0</v>
      </c>
      <c r="AC20" s="53">
        <f t="shared" si="12"/>
        <v>0</v>
      </c>
      <c r="AD20" s="53">
        <f t="shared" si="13"/>
        <v>0</v>
      </c>
      <c r="AE20" s="53">
        <f t="shared" si="14"/>
        <v>0</v>
      </c>
      <c r="AF20" s="53">
        <f t="shared" si="15"/>
        <v>0</v>
      </c>
      <c r="AG20" s="53">
        <f t="shared" si="16"/>
        <v>0</v>
      </c>
      <c r="AH20" s="53">
        <f t="shared" si="17"/>
        <v>0</v>
      </c>
      <c r="AI20" s="53">
        <f t="shared" si="18"/>
        <v>0</v>
      </c>
      <c r="AJ20" s="53">
        <f t="shared" si="19"/>
        <v>0</v>
      </c>
    </row>
    <row r="21" spans="1:36" s="50" customFormat="1" ht="14.1" customHeight="1" x14ac:dyDescent="0.25">
      <c r="A21" s="54">
        <f t="shared" si="5"/>
        <v>0</v>
      </c>
      <c r="B21" s="55"/>
      <c r="C21" s="56"/>
      <c r="D21" s="55"/>
      <c r="E21" s="131"/>
      <c r="F21" s="57"/>
      <c r="G21" s="57"/>
      <c r="H21" s="58">
        <f t="shared" si="0"/>
        <v>0</v>
      </c>
      <c r="I21" s="58">
        <f t="shared" si="1"/>
        <v>0</v>
      </c>
      <c r="J21" s="139"/>
      <c r="K21" s="331"/>
      <c r="L21" s="140"/>
      <c r="M21" s="141"/>
      <c r="N21" s="331"/>
      <c r="O21" s="174"/>
      <c r="P21" s="141"/>
      <c r="Q21" s="141"/>
      <c r="R21" s="55"/>
      <c r="S21" s="142"/>
      <c r="U21" s="51">
        <f t="shared" si="2"/>
        <v>0</v>
      </c>
      <c r="V21" s="52">
        <f t="shared" si="3"/>
        <v>0</v>
      </c>
      <c r="W21" s="53">
        <f t="shared" si="6"/>
        <v>0</v>
      </c>
      <c r="X21" s="53">
        <f t="shared" si="7"/>
        <v>0</v>
      </c>
      <c r="Y21" s="53">
        <f t="shared" si="8"/>
        <v>0</v>
      </c>
      <c r="Z21" s="53">
        <f t="shared" si="9"/>
        <v>0</v>
      </c>
      <c r="AA21" s="53">
        <f t="shared" si="10"/>
        <v>0</v>
      </c>
      <c r="AB21" s="53">
        <f t="shared" si="11"/>
        <v>0</v>
      </c>
      <c r="AC21" s="53">
        <f t="shared" si="12"/>
        <v>0</v>
      </c>
      <c r="AD21" s="53">
        <f t="shared" si="13"/>
        <v>0</v>
      </c>
      <c r="AE21" s="53">
        <f t="shared" si="14"/>
        <v>0</v>
      </c>
      <c r="AF21" s="53">
        <f t="shared" si="15"/>
        <v>0</v>
      </c>
      <c r="AG21" s="53">
        <f t="shared" si="16"/>
        <v>0</v>
      </c>
      <c r="AH21" s="53">
        <f t="shared" si="17"/>
        <v>0</v>
      </c>
      <c r="AI21" s="53">
        <f t="shared" si="18"/>
        <v>0</v>
      </c>
      <c r="AJ21" s="53">
        <f t="shared" si="19"/>
        <v>0</v>
      </c>
    </row>
    <row r="22" spans="1:36" s="50" customFormat="1" ht="14.1" customHeight="1" x14ac:dyDescent="0.25">
      <c r="A22" s="54">
        <f t="shared" si="5"/>
        <v>0</v>
      </c>
      <c r="B22" s="55"/>
      <c r="C22" s="56"/>
      <c r="D22" s="55"/>
      <c r="E22" s="131"/>
      <c r="F22" s="57"/>
      <c r="G22" s="57"/>
      <c r="H22" s="58">
        <f t="shared" si="0"/>
        <v>0</v>
      </c>
      <c r="I22" s="58">
        <f t="shared" si="1"/>
        <v>0</v>
      </c>
      <c r="J22" s="139"/>
      <c r="K22" s="331"/>
      <c r="L22" s="140"/>
      <c r="M22" s="141"/>
      <c r="N22" s="331"/>
      <c r="O22" s="174"/>
      <c r="P22" s="141"/>
      <c r="Q22" s="141"/>
      <c r="R22" s="55"/>
      <c r="S22" s="142"/>
      <c r="U22" s="51">
        <f t="shared" si="2"/>
        <v>0</v>
      </c>
      <c r="V22" s="52">
        <f t="shared" si="3"/>
        <v>0</v>
      </c>
      <c r="W22" s="53">
        <f t="shared" si="6"/>
        <v>0</v>
      </c>
      <c r="X22" s="53">
        <f t="shared" si="7"/>
        <v>0</v>
      </c>
      <c r="Y22" s="53">
        <f t="shared" si="8"/>
        <v>0</v>
      </c>
      <c r="Z22" s="53">
        <f t="shared" si="9"/>
        <v>0</v>
      </c>
      <c r="AA22" s="53">
        <f t="shared" si="10"/>
        <v>0</v>
      </c>
      <c r="AB22" s="53">
        <f t="shared" si="11"/>
        <v>0</v>
      </c>
      <c r="AC22" s="53">
        <f t="shared" si="12"/>
        <v>0</v>
      </c>
      <c r="AD22" s="53">
        <f t="shared" si="13"/>
        <v>0</v>
      </c>
      <c r="AE22" s="53">
        <f t="shared" si="14"/>
        <v>0</v>
      </c>
      <c r="AF22" s="53">
        <f t="shared" si="15"/>
        <v>0</v>
      </c>
      <c r="AG22" s="53">
        <f t="shared" si="16"/>
        <v>0</v>
      </c>
      <c r="AH22" s="53">
        <f t="shared" si="17"/>
        <v>0</v>
      </c>
      <c r="AI22" s="53">
        <f t="shared" si="18"/>
        <v>0</v>
      </c>
      <c r="AJ22" s="53">
        <f t="shared" si="19"/>
        <v>0</v>
      </c>
    </row>
    <row r="23" spans="1:36" s="50" customFormat="1" ht="14.1" customHeight="1" x14ac:dyDescent="0.25">
      <c r="A23" s="54">
        <f t="shared" si="5"/>
        <v>0</v>
      </c>
      <c r="B23" s="55"/>
      <c r="C23" s="56"/>
      <c r="D23" s="55"/>
      <c r="E23" s="131"/>
      <c r="F23" s="57"/>
      <c r="G23" s="57"/>
      <c r="H23" s="58">
        <f t="shared" si="0"/>
        <v>0</v>
      </c>
      <c r="I23" s="58">
        <f t="shared" si="1"/>
        <v>0</v>
      </c>
      <c r="J23" s="139"/>
      <c r="K23" s="331"/>
      <c r="L23" s="140"/>
      <c r="M23" s="141"/>
      <c r="N23" s="331"/>
      <c r="O23" s="174"/>
      <c r="P23" s="141"/>
      <c r="Q23" s="141"/>
      <c r="R23" s="55"/>
      <c r="S23" s="142"/>
      <c r="U23" s="51">
        <f t="shared" si="2"/>
        <v>0</v>
      </c>
      <c r="V23" s="52">
        <f t="shared" si="3"/>
        <v>0</v>
      </c>
      <c r="W23" s="53">
        <f t="shared" si="6"/>
        <v>0</v>
      </c>
      <c r="X23" s="53">
        <f t="shared" si="7"/>
        <v>0</v>
      </c>
      <c r="Y23" s="53">
        <f t="shared" si="8"/>
        <v>0</v>
      </c>
      <c r="Z23" s="53">
        <f t="shared" si="9"/>
        <v>0</v>
      </c>
      <c r="AA23" s="53">
        <f t="shared" si="10"/>
        <v>0</v>
      </c>
      <c r="AB23" s="53">
        <f t="shared" si="11"/>
        <v>0</v>
      </c>
      <c r="AC23" s="53">
        <f t="shared" si="12"/>
        <v>0</v>
      </c>
      <c r="AD23" s="53">
        <f t="shared" si="13"/>
        <v>0</v>
      </c>
      <c r="AE23" s="53">
        <f t="shared" si="14"/>
        <v>0</v>
      </c>
      <c r="AF23" s="53">
        <f t="shared" si="15"/>
        <v>0</v>
      </c>
      <c r="AG23" s="53">
        <f t="shared" si="16"/>
        <v>0</v>
      </c>
      <c r="AH23" s="53">
        <f t="shared" si="17"/>
        <v>0</v>
      </c>
      <c r="AI23" s="53">
        <f t="shared" si="18"/>
        <v>0</v>
      </c>
      <c r="AJ23" s="53">
        <f t="shared" si="19"/>
        <v>0</v>
      </c>
    </row>
    <row r="24" spans="1:36" s="50" customFormat="1" ht="14.1" customHeight="1" x14ac:dyDescent="0.25">
      <c r="A24" s="54">
        <f t="shared" si="5"/>
        <v>0</v>
      </c>
      <c r="B24" s="55"/>
      <c r="C24" s="56"/>
      <c r="D24" s="55"/>
      <c r="E24" s="131"/>
      <c r="F24" s="57"/>
      <c r="G24" s="57"/>
      <c r="H24" s="58">
        <f t="shared" si="0"/>
        <v>0</v>
      </c>
      <c r="I24" s="58">
        <f t="shared" si="1"/>
        <v>0</v>
      </c>
      <c r="J24" s="139"/>
      <c r="K24" s="331"/>
      <c r="L24" s="140"/>
      <c r="M24" s="141"/>
      <c r="N24" s="331"/>
      <c r="O24" s="174"/>
      <c r="P24" s="141"/>
      <c r="Q24" s="141"/>
      <c r="R24" s="55"/>
      <c r="S24" s="142"/>
      <c r="U24" s="51">
        <f t="shared" si="2"/>
        <v>0</v>
      </c>
      <c r="V24" s="52">
        <f t="shared" si="3"/>
        <v>0</v>
      </c>
      <c r="W24" s="53">
        <f t="shared" si="6"/>
        <v>0</v>
      </c>
      <c r="X24" s="53">
        <f t="shared" si="7"/>
        <v>0</v>
      </c>
      <c r="Y24" s="53">
        <f t="shared" si="8"/>
        <v>0</v>
      </c>
      <c r="Z24" s="53">
        <f t="shared" si="9"/>
        <v>0</v>
      </c>
      <c r="AA24" s="53">
        <f t="shared" si="10"/>
        <v>0</v>
      </c>
      <c r="AB24" s="53">
        <f t="shared" si="11"/>
        <v>0</v>
      </c>
      <c r="AC24" s="53">
        <f t="shared" si="12"/>
        <v>0</v>
      </c>
      <c r="AD24" s="53">
        <f t="shared" si="13"/>
        <v>0</v>
      </c>
      <c r="AE24" s="53">
        <f t="shared" si="14"/>
        <v>0</v>
      </c>
      <c r="AF24" s="53">
        <f t="shared" si="15"/>
        <v>0</v>
      </c>
      <c r="AG24" s="53">
        <f t="shared" si="16"/>
        <v>0</v>
      </c>
      <c r="AH24" s="53">
        <f t="shared" si="17"/>
        <v>0</v>
      </c>
      <c r="AI24" s="53">
        <f t="shared" si="18"/>
        <v>0</v>
      </c>
      <c r="AJ24" s="53">
        <f t="shared" si="19"/>
        <v>0</v>
      </c>
    </row>
    <row r="25" spans="1:36" s="50" customFormat="1" ht="14.1" customHeight="1" x14ac:dyDescent="0.25">
      <c r="A25" s="54">
        <f t="shared" si="5"/>
        <v>0</v>
      </c>
      <c r="B25" s="55"/>
      <c r="C25" s="56"/>
      <c r="D25" s="55"/>
      <c r="E25" s="131"/>
      <c r="F25" s="57"/>
      <c r="G25" s="57"/>
      <c r="H25" s="58">
        <f t="shared" si="0"/>
        <v>0</v>
      </c>
      <c r="I25" s="58">
        <f t="shared" si="1"/>
        <v>0</v>
      </c>
      <c r="J25" s="139"/>
      <c r="K25" s="331"/>
      <c r="L25" s="140"/>
      <c r="M25" s="141"/>
      <c r="N25" s="331"/>
      <c r="O25" s="174"/>
      <c r="P25" s="141"/>
      <c r="Q25" s="141"/>
      <c r="R25" s="55"/>
      <c r="S25" s="142"/>
      <c r="U25" s="51">
        <f t="shared" si="2"/>
        <v>0</v>
      </c>
      <c r="V25" s="52">
        <f t="shared" si="3"/>
        <v>0</v>
      </c>
      <c r="W25" s="53">
        <f t="shared" si="6"/>
        <v>0</v>
      </c>
      <c r="X25" s="53">
        <f t="shared" si="7"/>
        <v>0</v>
      </c>
      <c r="Y25" s="53">
        <f t="shared" si="8"/>
        <v>0</v>
      </c>
      <c r="Z25" s="53">
        <f t="shared" si="9"/>
        <v>0</v>
      </c>
      <c r="AA25" s="53">
        <f t="shared" si="10"/>
        <v>0</v>
      </c>
      <c r="AB25" s="53">
        <f t="shared" si="11"/>
        <v>0</v>
      </c>
      <c r="AC25" s="53">
        <f t="shared" si="12"/>
        <v>0</v>
      </c>
      <c r="AD25" s="53">
        <f t="shared" si="13"/>
        <v>0</v>
      </c>
      <c r="AE25" s="53">
        <f t="shared" si="14"/>
        <v>0</v>
      </c>
      <c r="AF25" s="53">
        <f t="shared" si="15"/>
        <v>0</v>
      </c>
      <c r="AG25" s="53">
        <f t="shared" si="16"/>
        <v>0</v>
      </c>
      <c r="AH25" s="53">
        <f t="shared" si="17"/>
        <v>0</v>
      </c>
      <c r="AI25" s="53">
        <f t="shared" si="18"/>
        <v>0</v>
      </c>
      <c r="AJ25" s="53">
        <f t="shared" si="19"/>
        <v>0</v>
      </c>
    </row>
    <row r="26" spans="1:36" s="50" customFormat="1" ht="14.1" customHeight="1" x14ac:dyDescent="0.25">
      <c r="A26" s="54">
        <f t="shared" si="5"/>
        <v>0</v>
      </c>
      <c r="B26" s="55"/>
      <c r="C26" s="56"/>
      <c r="D26" s="55"/>
      <c r="E26" s="131"/>
      <c r="F26" s="57"/>
      <c r="G26" s="57"/>
      <c r="H26" s="58">
        <f t="shared" si="0"/>
        <v>0</v>
      </c>
      <c r="I26" s="58">
        <f t="shared" si="1"/>
        <v>0</v>
      </c>
      <c r="J26" s="139"/>
      <c r="K26" s="331"/>
      <c r="L26" s="140"/>
      <c r="M26" s="141"/>
      <c r="N26" s="331"/>
      <c r="O26" s="174"/>
      <c r="P26" s="141"/>
      <c r="Q26" s="141"/>
      <c r="R26" s="55"/>
      <c r="S26" s="142"/>
      <c r="U26" s="51">
        <f t="shared" si="2"/>
        <v>0</v>
      </c>
      <c r="V26" s="52">
        <f t="shared" si="3"/>
        <v>0</v>
      </c>
      <c r="W26" s="53">
        <f t="shared" si="6"/>
        <v>0</v>
      </c>
      <c r="X26" s="53">
        <f t="shared" si="7"/>
        <v>0</v>
      </c>
      <c r="Y26" s="53">
        <f t="shared" si="8"/>
        <v>0</v>
      </c>
      <c r="Z26" s="53">
        <f t="shared" si="9"/>
        <v>0</v>
      </c>
      <c r="AA26" s="53">
        <f t="shared" si="10"/>
        <v>0</v>
      </c>
      <c r="AB26" s="53">
        <f t="shared" si="11"/>
        <v>0</v>
      </c>
      <c r="AC26" s="53">
        <f t="shared" si="12"/>
        <v>0</v>
      </c>
      <c r="AD26" s="53">
        <f t="shared" si="13"/>
        <v>0</v>
      </c>
      <c r="AE26" s="53">
        <f t="shared" si="14"/>
        <v>0</v>
      </c>
      <c r="AF26" s="53">
        <f t="shared" si="15"/>
        <v>0</v>
      </c>
      <c r="AG26" s="53">
        <f t="shared" si="16"/>
        <v>0</v>
      </c>
      <c r="AH26" s="53">
        <f t="shared" si="17"/>
        <v>0</v>
      </c>
      <c r="AI26" s="53">
        <f t="shared" si="18"/>
        <v>0</v>
      </c>
      <c r="AJ26" s="53">
        <f t="shared" si="19"/>
        <v>0</v>
      </c>
    </row>
    <row r="27" spans="1:36" s="50" customFormat="1" ht="14.1" customHeight="1" x14ac:dyDescent="0.25">
      <c r="A27" s="54">
        <f t="shared" si="5"/>
        <v>0</v>
      </c>
      <c r="B27" s="55"/>
      <c r="C27" s="56"/>
      <c r="D27" s="55"/>
      <c r="E27" s="131"/>
      <c r="F27" s="57"/>
      <c r="G27" s="57"/>
      <c r="H27" s="58">
        <f t="shared" si="0"/>
        <v>0</v>
      </c>
      <c r="I27" s="58">
        <f t="shared" si="1"/>
        <v>0</v>
      </c>
      <c r="J27" s="139"/>
      <c r="K27" s="331"/>
      <c r="L27" s="140"/>
      <c r="M27" s="141"/>
      <c r="N27" s="331"/>
      <c r="O27" s="174"/>
      <c r="P27" s="141"/>
      <c r="Q27" s="141"/>
      <c r="R27" s="55"/>
      <c r="S27" s="142"/>
      <c r="U27" s="51">
        <f t="shared" si="2"/>
        <v>0</v>
      </c>
      <c r="V27" s="52">
        <f t="shared" si="3"/>
        <v>0</v>
      </c>
      <c r="W27" s="53">
        <f t="shared" si="6"/>
        <v>0</v>
      </c>
      <c r="X27" s="53">
        <f t="shared" si="7"/>
        <v>0</v>
      </c>
      <c r="Y27" s="53">
        <f t="shared" si="8"/>
        <v>0</v>
      </c>
      <c r="Z27" s="53">
        <f t="shared" si="9"/>
        <v>0</v>
      </c>
      <c r="AA27" s="53">
        <f t="shared" si="10"/>
        <v>0</v>
      </c>
      <c r="AB27" s="53">
        <f t="shared" si="11"/>
        <v>0</v>
      </c>
      <c r="AC27" s="53">
        <f t="shared" si="12"/>
        <v>0</v>
      </c>
      <c r="AD27" s="53">
        <f t="shared" si="13"/>
        <v>0</v>
      </c>
      <c r="AE27" s="53">
        <f t="shared" si="14"/>
        <v>0</v>
      </c>
      <c r="AF27" s="53">
        <f t="shared" si="15"/>
        <v>0</v>
      </c>
      <c r="AG27" s="53">
        <f t="shared" si="16"/>
        <v>0</v>
      </c>
      <c r="AH27" s="53">
        <f t="shared" si="17"/>
        <v>0</v>
      </c>
      <c r="AI27" s="53">
        <f t="shared" si="18"/>
        <v>0</v>
      </c>
      <c r="AJ27" s="53">
        <f t="shared" si="19"/>
        <v>0</v>
      </c>
    </row>
    <row r="28" spans="1:36" s="50" customFormat="1" ht="14.1" customHeight="1" x14ac:dyDescent="0.25">
      <c r="A28" s="54">
        <f t="shared" si="5"/>
        <v>0</v>
      </c>
      <c r="B28" s="55"/>
      <c r="C28" s="56"/>
      <c r="D28" s="55"/>
      <c r="E28" s="131"/>
      <c r="F28" s="57"/>
      <c r="G28" s="57"/>
      <c r="H28" s="58">
        <f t="shared" si="0"/>
        <v>0</v>
      </c>
      <c r="I28" s="58">
        <f t="shared" si="1"/>
        <v>0</v>
      </c>
      <c r="J28" s="139"/>
      <c r="K28" s="331"/>
      <c r="L28" s="140"/>
      <c r="M28" s="141"/>
      <c r="N28" s="331"/>
      <c r="O28" s="174"/>
      <c r="P28" s="141"/>
      <c r="Q28" s="141"/>
      <c r="R28" s="55"/>
      <c r="S28" s="142"/>
      <c r="U28" s="51">
        <f t="shared" si="2"/>
        <v>0</v>
      </c>
      <c r="V28" s="52">
        <f t="shared" si="3"/>
        <v>0</v>
      </c>
      <c r="W28" s="53">
        <f t="shared" si="6"/>
        <v>0</v>
      </c>
      <c r="X28" s="53">
        <f t="shared" si="7"/>
        <v>0</v>
      </c>
      <c r="Y28" s="53">
        <f t="shared" si="8"/>
        <v>0</v>
      </c>
      <c r="Z28" s="53">
        <f t="shared" si="9"/>
        <v>0</v>
      </c>
      <c r="AA28" s="53">
        <f t="shared" si="10"/>
        <v>0</v>
      </c>
      <c r="AB28" s="53">
        <f t="shared" si="11"/>
        <v>0</v>
      </c>
      <c r="AC28" s="53">
        <f t="shared" si="12"/>
        <v>0</v>
      </c>
      <c r="AD28" s="53">
        <f t="shared" si="13"/>
        <v>0</v>
      </c>
      <c r="AE28" s="53">
        <f t="shared" si="14"/>
        <v>0</v>
      </c>
      <c r="AF28" s="53">
        <f t="shared" si="15"/>
        <v>0</v>
      </c>
      <c r="AG28" s="53">
        <f t="shared" si="16"/>
        <v>0</v>
      </c>
      <c r="AH28" s="53">
        <f t="shared" si="17"/>
        <v>0</v>
      </c>
      <c r="AI28" s="53">
        <f t="shared" si="18"/>
        <v>0</v>
      </c>
      <c r="AJ28" s="53">
        <f t="shared" si="19"/>
        <v>0</v>
      </c>
    </row>
    <row r="29" spans="1:36" s="50" customFormat="1" ht="14.1" customHeight="1" x14ac:dyDescent="0.25">
      <c r="A29" s="54">
        <f t="shared" si="5"/>
        <v>0</v>
      </c>
      <c r="B29" s="55"/>
      <c r="C29" s="56"/>
      <c r="D29" s="55"/>
      <c r="E29" s="131"/>
      <c r="F29" s="57"/>
      <c r="G29" s="57"/>
      <c r="H29" s="58">
        <f t="shared" si="0"/>
        <v>0</v>
      </c>
      <c r="I29" s="58">
        <f t="shared" si="1"/>
        <v>0</v>
      </c>
      <c r="J29" s="139"/>
      <c r="K29" s="331"/>
      <c r="L29" s="140"/>
      <c r="M29" s="141"/>
      <c r="N29" s="331"/>
      <c r="O29" s="174"/>
      <c r="P29" s="141"/>
      <c r="Q29" s="141"/>
      <c r="R29" s="55"/>
      <c r="S29" s="142"/>
      <c r="U29" s="51">
        <f t="shared" si="2"/>
        <v>0</v>
      </c>
      <c r="V29" s="52">
        <f t="shared" si="3"/>
        <v>0</v>
      </c>
      <c r="W29" s="53">
        <f t="shared" si="6"/>
        <v>0</v>
      </c>
      <c r="X29" s="53">
        <f t="shared" si="7"/>
        <v>0</v>
      </c>
      <c r="Y29" s="53">
        <f t="shared" si="8"/>
        <v>0</v>
      </c>
      <c r="Z29" s="53">
        <f t="shared" si="9"/>
        <v>0</v>
      </c>
      <c r="AA29" s="53">
        <f t="shared" si="10"/>
        <v>0</v>
      </c>
      <c r="AB29" s="53">
        <f t="shared" si="11"/>
        <v>0</v>
      </c>
      <c r="AC29" s="53">
        <f t="shared" si="12"/>
        <v>0</v>
      </c>
      <c r="AD29" s="53">
        <f t="shared" si="13"/>
        <v>0</v>
      </c>
      <c r="AE29" s="53">
        <f t="shared" si="14"/>
        <v>0</v>
      </c>
      <c r="AF29" s="53">
        <f t="shared" si="15"/>
        <v>0</v>
      </c>
      <c r="AG29" s="53">
        <f t="shared" si="16"/>
        <v>0</v>
      </c>
      <c r="AH29" s="53">
        <f t="shared" si="17"/>
        <v>0</v>
      </c>
      <c r="AI29" s="53">
        <f t="shared" si="18"/>
        <v>0</v>
      </c>
      <c r="AJ29" s="53">
        <f t="shared" si="19"/>
        <v>0</v>
      </c>
    </row>
    <row r="30" spans="1:36" s="50" customFormat="1" ht="14.1" customHeight="1" x14ac:dyDescent="0.25">
      <c r="A30" s="54">
        <f t="shared" si="5"/>
        <v>0</v>
      </c>
      <c r="B30" s="55"/>
      <c r="C30" s="56"/>
      <c r="D30" s="55"/>
      <c r="E30" s="131"/>
      <c r="F30" s="57"/>
      <c r="G30" s="57"/>
      <c r="H30" s="58">
        <f t="shared" si="0"/>
        <v>0</v>
      </c>
      <c r="I30" s="58">
        <f t="shared" si="1"/>
        <v>0</v>
      </c>
      <c r="J30" s="139"/>
      <c r="K30" s="331"/>
      <c r="L30" s="140"/>
      <c r="M30" s="141"/>
      <c r="N30" s="331"/>
      <c r="O30" s="174"/>
      <c r="P30" s="141"/>
      <c r="Q30" s="141"/>
      <c r="R30" s="55"/>
      <c r="S30" s="142"/>
      <c r="U30" s="51">
        <f t="shared" si="2"/>
        <v>0</v>
      </c>
      <c r="V30" s="52">
        <f t="shared" si="3"/>
        <v>0</v>
      </c>
      <c r="W30" s="53">
        <f t="shared" si="6"/>
        <v>0</v>
      </c>
      <c r="X30" s="53">
        <f t="shared" si="7"/>
        <v>0</v>
      </c>
      <c r="Y30" s="53">
        <f t="shared" si="8"/>
        <v>0</v>
      </c>
      <c r="Z30" s="53">
        <f t="shared" si="9"/>
        <v>0</v>
      </c>
      <c r="AA30" s="53">
        <f t="shared" si="10"/>
        <v>0</v>
      </c>
      <c r="AB30" s="53">
        <f t="shared" si="11"/>
        <v>0</v>
      </c>
      <c r="AC30" s="53">
        <f t="shared" si="12"/>
        <v>0</v>
      </c>
      <c r="AD30" s="53">
        <f t="shared" si="13"/>
        <v>0</v>
      </c>
      <c r="AE30" s="53">
        <f t="shared" si="14"/>
        <v>0</v>
      </c>
      <c r="AF30" s="53">
        <f t="shared" si="15"/>
        <v>0</v>
      </c>
      <c r="AG30" s="53">
        <f t="shared" si="16"/>
        <v>0</v>
      </c>
      <c r="AH30" s="53">
        <f t="shared" si="17"/>
        <v>0</v>
      </c>
      <c r="AI30" s="53">
        <f t="shared" si="18"/>
        <v>0</v>
      </c>
      <c r="AJ30" s="53">
        <f t="shared" si="19"/>
        <v>0</v>
      </c>
    </row>
    <row r="31" spans="1:36" s="50" customFormat="1" ht="14.1" customHeight="1" x14ac:dyDescent="0.25">
      <c r="A31" s="54">
        <f t="shared" si="5"/>
        <v>0</v>
      </c>
      <c r="B31" s="55"/>
      <c r="C31" s="56"/>
      <c r="D31" s="55"/>
      <c r="E31" s="131"/>
      <c r="F31" s="57"/>
      <c r="G31" s="57"/>
      <c r="H31" s="58">
        <f t="shared" si="0"/>
        <v>0</v>
      </c>
      <c r="I31" s="58">
        <f t="shared" si="1"/>
        <v>0</v>
      </c>
      <c r="J31" s="139"/>
      <c r="K31" s="331"/>
      <c r="L31" s="140"/>
      <c r="M31" s="141"/>
      <c r="N31" s="331"/>
      <c r="O31" s="174"/>
      <c r="P31" s="141"/>
      <c r="Q31" s="141"/>
      <c r="R31" s="55"/>
      <c r="S31" s="142"/>
      <c r="U31" s="51">
        <f t="shared" si="2"/>
        <v>0</v>
      </c>
      <c r="V31" s="52">
        <f t="shared" si="3"/>
        <v>0</v>
      </c>
      <c r="W31" s="53">
        <f t="shared" si="6"/>
        <v>0</v>
      </c>
      <c r="X31" s="53">
        <f t="shared" si="7"/>
        <v>0</v>
      </c>
      <c r="Y31" s="53">
        <f t="shared" si="8"/>
        <v>0</v>
      </c>
      <c r="Z31" s="53">
        <f t="shared" si="9"/>
        <v>0</v>
      </c>
      <c r="AA31" s="53">
        <f t="shared" si="10"/>
        <v>0</v>
      </c>
      <c r="AB31" s="53">
        <f t="shared" si="11"/>
        <v>0</v>
      </c>
      <c r="AC31" s="53">
        <f t="shared" si="12"/>
        <v>0</v>
      </c>
      <c r="AD31" s="53">
        <f t="shared" si="13"/>
        <v>0</v>
      </c>
      <c r="AE31" s="53">
        <f t="shared" si="14"/>
        <v>0</v>
      </c>
      <c r="AF31" s="53">
        <f t="shared" si="15"/>
        <v>0</v>
      </c>
      <c r="AG31" s="53">
        <f t="shared" si="16"/>
        <v>0</v>
      </c>
      <c r="AH31" s="53">
        <f t="shared" si="17"/>
        <v>0</v>
      </c>
      <c r="AI31" s="53">
        <f t="shared" si="18"/>
        <v>0</v>
      </c>
      <c r="AJ31" s="53">
        <f t="shared" si="19"/>
        <v>0</v>
      </c>
    </row>
    <row r="32" spans="1:36" s="50" customFormat="1" ht="14.1" customHeight="1" x14ac:dyDescent="0.25">
      <c r="A32" s="54">
        <f t="shared" si="5"/>
        <v>0</v>
      </c>
      <c r="B32" s="55"/>
      <c r="C32" s="56"/>
      <c r="D32" s="55"/>
      <c r="E32" s="131"/>
      <c r="F32" s="57"/>
      <c r="G32" s="57"/>
      <c r="H32" s="58">
        <f t="shared" si="0"/>
        <v>0</v>
      </c>
      <c r="I32" s="58">
        <f t="shared" si="1"/>
        <v>0</v>
      </c>
      <c r="J32" s="139"/>
      <c r="K32" s="331"/>
      <c r="L32" s="140"/>
      <c r="M32" s="141"/>
      <c r="N32" s="331"/>
      <c r="O32" s="174"/>
      <c r="P32" s="141"/>
      <c r="Q32" s="141"/>
      <c r="R32" s="55"/>
      <c r="S32" s="142"/>
      <c r="U32" s="51">
        <f t="shared" si="2"/>
        <v>0</v>
      </c>
      <c r="V32" s="52">
        <f t="shared" si="3"/>
        <v>0</v>
      </c>
      <c r="W32" s="53">
        <f t="shared" si="6"/>
        <v>0</v>
      </c>
      <c r="X32" s="53">
        <f t="shared" si="7"/>
        <v>0</v>
      </c>
      <c r="Y32" s="53">
        <f t="shared" si="8"/>
        <v>0</v>
      </c>
      <c r="Z32" s="53">
        <f t="shared" si="9"/>
        <v>0</v>
      </c>
      <c r="AA32" s="53">
        <f t="shared" si="10"/>
        <v>0</v>
      </c>
      <c r="AB32" s="53">
        <f t="shared" si="11"/>
        <v>0</v>
      </c>
      <c r="AC32" s="53">
        <f t="shared" si="12"/>
        <v>0</v>
      </c>
      <c r="AD32" s="53">
        <f t="shared" si="13"/>
        <v>0</v>
      </c>
      <c r="AE32" s="53">
        <f t="shared" si="14"/>
        <v>0</v>
      </c>
      <c r="AF32" s="53">
        <f t="shared" si="15"/>
        <v>0</v>
      </c>
      <c r="AG32" s="53">
        <f t="shared" si="16"/>
        <v>0</v>
      </c>
      <c r="AH32" s="53">
        <f t="shared" si="17"/>
        <v>0</v>
      </c>
      <c r="AI32" s="53">
        <f t="shared" si="18"/>
        <v>0</v>
      </c>
      <c r="AJ32" s="53">
        <f t="shared" si="19"/>
        <v>0</v>
      </c>
    </row>
    <row r="33" spans="1:36" s="50" customFormat="1" ht="14.1" customHeight="1" x14ac:dyDescent="0.25">
      <c r="A33" s="54">
        <f t="shared" si="5"/>
        <v>0</v>
      </c>
      <c r="B33" s="55"/>
      <c r="C33" s="56"/>
      <c r="D33" s="55"/>
      <c r="E33" s="131"/>
      <c r="F33" s="57"/>
      <c r="G33" s="57"/>
      <c r="H33" s="58">
        <f t="shared" si="0"/>
        <v>0</v>
      </c>
      <c r="I33" s="58">
        <f t="shared" si="1"/>
        <v>0</v>
      </c>
      <c r="J33" s="139"/>
      <c r="K33" s="331"/>
      <c r="L33" s="140"/>
      <c r="M33" s="141"/>
      <c r="N33" s="331"/>
      <c r="O33" s="174"/>
      <c r="P33" s="141"/>
      <c r="Q33" s="141"/>
      <c r="R33" s="55"/>
      <c r="S33" s="142"/>
      <c r="U33" s="51">
        <f t="shared" si="2"/>
        <v>0</v>
      </c>
      <c r="V33" s="52">
        <f t="shared" si="3"/>
        <v>0</v>
      </c>
      <c r="W33" s="53">
        <f t="shared" si="6"/>
        <v>0</v>
      </c>
      <c r="X33" s="53">
        <f t="shared" si="7"/>
        <v>0</v>
      </c>
      <c r="Y33" s="53">
        <f t="shared" si="8"/>
        <v>0</v>
      </c>
      <c r="Z33" s="53">
        <f t="shared" si="9"/>
        <v>0</v>
      </c>
      <c r="AA33" s="53">
        <f t="shared" si="10"/>
        <v>0</v>
      </c>
      <c r="AB33" s="53">
        <f t="shared" si="11"/>
        <v>0</v>
      </c>
      <c r="AC33" s="53">
        <f t="shared" si="12"/>
        <v>0</v>
      </c>
      <c r="AD33" s="53">
        <f t="shared" si="13"/>
        <v>0</v>
      </c>
      <c r="AE33" s="53">
        <f t="shared" si="14"/>
        <v>0</v>
      </c>
      <c r="AF33" s="53">
        <f t="shared" si="15"/>
        <v>0</v>
      </c>
      <c r="AG33" s="53">
        <f t="shared" si="16"/>
        <v>0</v>
      </c>
      <c r="AH33" s="53">
        <f t="shared" si="17"/>
        <v>0</v>
      </c>
      <c r="AI33" s="53">
        <f t="shared" si="18"/>
        <v>0</v>
      </c>
      <c r="AJ33" s="53">
        <f t="shared" si="19"/>
        <v>0</v>
      </c>
    </row>
    <row r="34" spans="1:36" s="50" customFormat="1" ht="14.1" customHeight="1" x14ac:dyDescent="0.25">
      <c r="A34" s="54">
        <f t="shared" si="5"/>
        <v>0</v>
      </c>
      <c r="B34" s="55"/>
      <c r="C34" s="56"/>
      <c r="D34" s="55"/>
      <c r="E34" s="131"/>
      <c r="F34" s="57"/>
      <c r="G34" s="57"/>
      <c r="H34" s="58">
        <f t="shared" si="0"/>
        <v>0</v>
      </c>
      <c r="I34" s="58">
        <f t="shared" si="1"/>
        <v>0</v>
      </c>
      <c r="J34" s="139"/>
      <c r="K34" s="331"/>
      <c r="L34" s="140"/>
      <c r="M34" s="141"/>
      <c r="N34" s="331"/>
      <c r="O34" s="174"/>
      <c r="P34" s="141"/>
      <c r="Q34" s="141"/>
      <c r="R34" s="55"/>
      <c r="S34" s="142"/>
      <c r="U34" s="51">
        <f t="shared" si="2"/>
        <v>0</v>
      </c>
      <c r="V34" s="52">
        <f t="shared" si="3"/>
        <v>0</v>
      </c>
      <c r="W34" s="53">
        <f t="shared" si="6"/>
        <v>0</v>
      </c>
      <c r="X34" s="53">
        <f t="shared" si="7"/>
        <v>0</v>
      </c>
      <c r="Y34" s="53">
        <f t="shared" si="8"/>
        <v>0</v>
      </c>
      <c r="Z34" s="53">
        <f t="shared" si="9"/>
        <v>0</v>
      </c>
      <c r="AA34" s="53">
        <f t="shared" si="10"/>
        <v>0</v>
      </c>
      <c r="AB34" s="53">
        <f t="shared" si="11"/>
        <v>0</v>
      </c>
      <c r="AC34" s="53">
        <f t="shared" si="12"/>
        <v>0</v>
      </c>
      <c r="AD34" s="53">
        <f t="shared" si="13"/>
        <v>0</v>
      </c>
      <c r="AE34" s="53">
        <f t="shared" si="14"/>
        <v>0</v>
      </c>
      <c r="AF34" s="53">
        <f t="shared" si="15"/>
        <v>0</v>
      </c>
      <c r="AG34" s="53">
        <f t="shared" si="16"/>
        <v>0</v>
      </c>
      <c r="AH34" s="53">
        <f t="shared" si="17"/>
        <v>0</v>
      </c>
      <c r="AI34" s="53">
        <f t="shared" si="18"/>
        <v>0</v>
      </c>
      <c r="AJ34" s="53">
        <f t="shared" si="19"/>
        <v>0</v>
      </c>
    </row>
    <row r="35" spans="1:36" s="50" customFormat="1" ht="14.1" customHeight="1" x14ac:dyDescent="0.25">
      <c r="A35" s="54">
        <f t="shared" si="5"/>
        <v>0</v>
      </c>
      <c r="B35" s="55"/>
      <c r="C35" s="56"/>
      <c r="D35" s="55"/>
      <c r="E35" s="131"/>
      <c r="F35" s="57"/>
      <c r="G35" s="57"/>
      <c r="H35" s="58">
        <f t="shared" si="0"/>
        <v>0</v>
      </c>
      <c r="I35" s="58">
        <f t="shared" si="1"/>
        <v>0</v>
      </c>
      <c r="J35" s="139"/>
      <c r="K35" s="331"/>
      <c r="L35" s="140"/>
      <c r="M35" s="141"/>
      <c r="N35" s="331"/>
      <c r="O35" s="174"/>
      <c r="P35" s="141"/>
      <c r="Q35" s="141"/>
      <c r="R35" s="55"/>
      <c r="S35" s="142"/>
      <c r="U35" s="51">
        <f t="shared" si="2"/>
        <v>0</v>
      </c>
      <c r="V35" s="52">
        <f t="shared" si="3"/>
        <v>0</v>
      </c>
      <c r="W35" s="53">
        <f t="shared" si="6"/>
        <v>0</v>
      </c>
      <c r="X35" s="53">
        <f t="shared" si="7"/>
        <v>0</v>
      </c>
      <c r="Y35" s="53">
        <f t="shared" si="8"/>
        <v>0</v>
      </c>
      <c r="Z35" s="53">
        <f t="shared" si="9"/>
        <v>0</v>
      </c>
      <c r="AA35" s="53">
        <f t="shared" si="10"/>
        <v>0</v>
      </c>
      <c r="AB35" s="53">
        <f t="shared" si="11"/>
        <v>0</v>
      </c>
      <c r="AC35" s="53">
        <f t="shared" si="12"/>
        <v>0</v>
      </c>
      <c r="AD35" s="53">
        <f t="shared" si="13"/>
        <v>0</v>
      </c>
      <c r="AE35" s="53">
        <f t="shared" si="14"/>
        <v>0</v>
      </c>
      <c r="AF35" s="53">
        <f t="shared" si="15"/>
        <v>0</v>
      </c>
      <c r="AG35" s="53">
        <f t="shared" si="16"/>
        <v>0</v>
      </c>
      <c r="AH35" s="53">
        <f t="shared" si="17"/>
        <v>0</v>
      </c>
      <c r="AI35" s="53">
        <f t="shared" si="18"/>
        <v>0</v>
      </c>
      <c r="AJ35" s="53">
        <f t="shared" si="19"/>
        <v>0</v>
      </c>
    </row>
    <row r="36" spans="1:36" s="50" customFormat="1" ht="14.1" customHeight="1" x14ac:dyDescent="0.25">
      <c r="A36" s="54">
        <f t="shared" si="5"/>
        <v>0</v>
      </c>
      <c r="B36" s="55"/>
      <c r="C36" s="56"/>
      <c r="D36" s="55"/>
      <c r="E36" s="131"/>
      <c r="F36" s="57"/>
      <c r="G36" s="57"/>
      <c r="H36" s="58">
        <f t="shared" si="0"/>
        <v>0</v>
      </c>
      <c r="I36" s="58">
        <f t="shared" si="1"/>
        <v>0</v>
      </c>
      <c r="J36" s="139"/>
      <c r="K36" s="331"/>
      <c r="L36" s="140"/>
      <c r="M36" s="141"/>
      <c r="N36" s="331"/>
      <c r="O36" s="174"/>
      <c r="P36" s="141"/>
      <c r="Q36" s="141"/>
      <c r="R36" s="55"/>
      <c r="S36" s="142"/>
      <c r="U36" s="51">
        <f t="shared" si="2"/>
        <v>0</v>
      </c>
      <c r="V36" s="52">
        <f t="shared" si="3"/>
        <v>0</v>
      </c>
      <c r="W36" s="53">
        <f t="shared" si="6"/>
        <v>0</v>
      </c>
      <c r="X36" s="53">
        <f t="shared" si="7"/>
        <v>0</v>
      </c>
      <c r="Y36" s="53">
        <f t="shared" si="8"/>
        <v>0</v>
      </c>
      <c r="Z36" s="53">
        <f t="shared" si="9"/>
        <v>0</v>
      </c>
      <c r="AA36" s="53">
        <f t="shared" si="10"/>
        <v>0</v>
      </c>
      <c r="AB36" s="53">
        <f t="shared" si="11"/>
        <v>0</v>
      </c>
      <c r="AC36" s="53">
        <f t="shared" si="12"/>
        <v>0</v>
      </c>
      <c r="AD36" s="53">
        <f t="shared" si="13"/>
        <v>0</v>
      </c>
      <c r="AE36" s="53">
        <f t="shared" si="14"/>
        <v>0</v>
      </c>
      <c r="AF36" s="53">
        <f t="shared" si="15"/>
        <v>0</v>
      </c>
      <c r="AG36" s="53">
        <f t="shared" si="16"/>
        <v>0</v>
      </c>
      <c r="AH36" s="53">
        <f t="shared" si="17"/>
        <v>0</v>
      </c>
      <c r="AI36" s="53">
        <f t="shared" si="18"/>
        <v>0</v>
      </c>
      <c r="AJ36" s="53">
        <f t="shared" si="19"/>
        <v>0</v>
      </c>
    </row>
    <row r="37" spans="1:36" s="50" customFormat="1" ht="14.1" customHeight="1" x14ac:dyDescent="0.25">
      <c r="A37" s="54">
        <f t="shared" si="5"/>
        <v>0</v>
      </c>
      <c r="B37" s="55"/>
      <c r="C37" s="56"/>
      <c r="D37" s="55"/>
      <c r="E37" s="131"/>
      <c r="F37" s="57"/>
      <c r="G37" s="57"/>
      <c r="H37" s="58">
        <f t="shared" si="0"/>
        <v>0</v>
      </c>
      <c r="I37" s="58">
        <f t="shared" si="1"/>
        <v>0</v>
      </c>
      <c r="J37" s="139"/>
      <c r="K37" s="331"/>
      <c r="L37" s="140"/>
      <c r="M37" s="141"/>
      <c r="N37" s="331"/>
      <c r="O37" s="174"/>
      <c r="P37" s="141"/>
      <c r="Q37" s="141"/>
      <c r="R37" s="55"/>
      <c r="S37" s="142"/>
      <c r="U37" s="51">
        <f t="shared" si="2"/>
        <v>0</v>
      </c>
      <c r="V37" s="52">
        <f t="shared" si="3"/>
        <v>0</v>
      </c>
      <c r="W37" s="53">
        <f t="shared" si="6"/>
        <v>0</v>
      </c>
      <c r="X37" s="53">
        <f t="shared" si="7"/>
        <v>0</v>
      </c>
      <c r="Y37" s="53">
        <f t="shared" si="8"/>
        <v>0</v>
      </c>
      <c r="Z37" s="53">
        <f t="shared" si="9"/>
        <v>0</v>
      </c>
      <c r="AA37" s="53">
        <f t="shared" si="10"/>
        <v>0</v>
      </c>
      <c r="AB37" s="53">
        <f t="shared" si="11"/>
        <v>0</v>
      </c>
      <c r="AC37" s="53">
        <f t="shared" si="12"/>
        <v>0</v>
      </c>
      <c r="AD37" s="53">
        <f t="shared" si="13"/>
        <v>0</v>
      </c>
      <c r="AE37" s="53">
        <f t="shared" si="14"/>
        <v>0</v>
      </c>
      <c r="AF37" s="53">
        <f t="shared" si="15"/>
        <v>0</v>
      </c>
      <c r="AG37" s="53">
        <f t="shared" si="16"/>
        <v>0</v>
      </c>
      <c r="AH37" s="53">
        <f t="shared" si="17"/>
        <v>0</v>
      </c>
      <c r="AI37" s="53">
        <f t="shared" si="18"/>
        <v>0</v>
      </c>
      <c r="AJ37" s="53">
        <f t="shared" si="19"/>
        <v>0</v>
      </c>
    </row>
    <row r="38" spans="1:36" s="50" customFormat="1" ht="14.1" customHeight="1" x14ac:dyDescent="0.25">
      <c r="A38" s="54">
        <f t="shared" si="5"/>
        <v>0</v>
      </c>
      <c r="B38" s="55"/>
      <c r="C38" s="56"/>
      <c r="D38" s="55"/>
      <c r="E38" s="131"/>
      <c r="F38" s="57"/>
      <c r="G38" s="57"/>
      <c r="H38" s="58">
        <f t="shared" si="0"/>
        <v>0</v>
      </c>
      <c r="I38" s="58">
        <f t="shared" si="1"/>
        <v>0</v>
      </c>
      <c r="J38" s="139"/>
      <c r="K38" s="331"/>
      <c r="L38" s="140"/>
      <c r="M38" s="141"/>
      <c r="N38" s="331"/>
      <c r="O38" s="174"/>
      <c r="P38" s="141"/>
      <c r="Q38" s="141"/>
      <c r="R38" s="55"/>
      <c r="S38" s="142"/>
      <c r="U38" s="51">
        <f t="shared" si="2"/>
        <v>0</v>
      </c>
      <c r="V38" s="52">
        <f t="shared" si="3"/>
        <v>0</v>
      </c>
      <c r="W38" s="53">
        <f t="shared" si="6"/>
        <v>0</v>
      </c>
      <c r="X38" s="53">
        <f t="shared" si="7"/>
        <v>0</v>
      </c>
      <c r="Y38" s="53">
        <f t="shared" si="8"/>
        <v>0</v>
      </c>
      <c r="Z38" s="53">
        <f t="shared" si="9"/>
        <v>0</v>
      </c>
      <c r="AA38" s="53">
        <f t="shared" si="10"/>
        <v>0</v>
      </c>
      <c r="AB38" s="53">
        <f t="shared" si="11"/>
        <v>0</v>
      </c>
      <c r="AC38" s="53">
        <f t="shared" si="12"/>
        <v>0</v>
      </c>
      <c r="AD38" s="53">
        <f t="shared" si="13"/>
        <v>0</v>
      </c>
      <c r="AE38" s="53">
        <f t="shared" si="14"/>
        <v>0</v>
      </c>
      <c r="AF38" s="53">
        <f t="shared" si="15"/>
        <v>0</v>
      </c>
      <c r="AG38" s="53">
        <f t="shared" si="16"/>
        <v>0</v>
      </c>
      <c r="AH38" s="53">
        <f t="shared" si="17"/>
        <v>0</v>
      </c>
      <c r="AI38" s="53">
        <f t="shared" si="18"/>
        <v>0</v>
      </c>
      <c r="AJ38" s="53">
        <f t="shared" si="19"/>
        <v>0</v>
      </c>
    </row>
    <row r="39" spans="1:36" s="50" customFormat="1" ht="14.1" customHeight="1" x14ac:dyDescent="0.25">
      <c r="A39" s="54">
        <f t="shared" si="5"/>
        <v>0</v>
      </c>
      <c r="B39" s="55"/>
      <c r="C39" s="56"/>
      <c r="D39" s="55"/>
      <c r="E39" s="131"/>
      <c r="F39" s="57"/>
      <c r="G39" s="57"/>
      <c r="H39" s="58">
        <f t="shared" si="0"/>
        <v>0</v>
      </c>
      <c r="I39" s="58">
        <f t="shared" si="1"/>
        <v>0</v>
      </c>
      <c r="J39" s="139"/>
      <c r="K39" s="331"/>
      <c r="L39" s="140"/>
      <c r="M39" s="141"/>
      <c r="N39" s="331"/>
      <c r="O39" s="174"/>
      <c r="P39" s="141"/>
      <c r="Q39" s="141"/>
      <c r="R39" s="55"/>
      <c r="S39" s="142"/>
      <c r="U39" s="51">
        <f t="shared" si="2"/>
        <v>0</v>
      </c>
      <c r="V39" s="52">
        <f t="shared" si="3"/>
        <v>0</v>
      </c>
      <c r="W39" s="53">
        <f t="shared" si="6"/>
        <v>0</v>
      </c>
      <c r="X39" s="53">
        <f t="shared" si="7"/>
        <v>0</v>
      </c>
      <c r="Y39" s="53">
        <f t="shared" si="8"/>
        <v>0</v>
      </c>
      <c r="Z39" s="53">
        <f t="shared" si="9"/>
        <v>0</v>
      </c>
      <c r="AA39" s="53">
        <f t="shared" si="10"/>
        <v>0</v>
      </c>
      <c r="AB39" s="53">
        <f t="shared" si="11"/>
        <v>0</v>
      </c>
      <c r="AC39" s="53">
        <f t="shared" si="12"/>
        <v>0</v>
      </c>
      <c r="AD39" s="53">
        <f t="shared" si="13"/>
        <v>0</v>
      </c>
      <c r="AE39" s="53">
        <f t="shared" si="14"/>
        <v>0</v>
      </c>
      <c r="AF39" s="53">
        <f t="shared" si="15"/>
        <v>0</v>
      </c>
      <c r="AG39" s="53">
        <f t="shared" si="16"/>
        <v>0</v>
      </c>
      <c r="AH39" s="53">
        <f t="shared" si="17"/>
        <v>0</v>
      </c>
      <c r="AI39" s="53">
        <f t="shared" si="18"/>
        <v>0</v>
      </c>
      <c r="AJ39" s="53">
        <f t="shared" si="19"/>
        <v>0</v>
      </c>
    </row>
    <row r="40" spans="1:36" s="50" customFormat="1" ht="14.1" customHeight="1" x14ac:dyDescent="0.25">
      <c r="A40" s="54">
        <f t="shared" si="5"/>
        <v>0</v>
      </c>
      <c r="B40" s="55"/>
      <c r="C40" s="56"/>
      <c r="D40" s="55"/>
      <c r="E40" s="131"/>
      <c r="F40" s="57"/>
      <c r="G40" s="57"/>
      <c r="H40" s="58">
        <f t="shared" si="0"/>
        <v>0</v>
      </c>
      <c r="I40" s="58">
        <f t="shared" si="1"/>
        <v>0</v>
      </c>
      <c r="J40" s="139"/>
      <c r="K40" s="331"/>
      <c r="L40" s="140"/>
      <c r="M40" s="141"/>
      <c r="N40" s="331"/>
      <c r="O40" s="174"/>
      <c r="P40" s="141"/>
      <c r="Q40" s="141"/>
      <c r="R40" s="55"/>
      <c r="S40" s="142"/>
      <c r="U40" s="51">
        <f t="shared" si="2"/>
        <v>0</v>
      </c>
      <c r="V40" s="52">
        <f t="shared" si="3"/>
        <v>0</v>
      </c>
      <c r="W40" s="53">
        <f t="shared" si="6"/>
        <v>0</v>
      </c>
      <c r="X40" s="53">
        <f t="shared" si="7"/>
        <v>0</v>
      </c>
      <c r="Y40" s="53">
        <f t="shared" si="8"/>
        <v>0</v>
      </c>
      <c r="Z40" s="53">
        <f t="shared" si="9"/>
        <v>0</v>
      </c>
      <c r="AA40" s="53">
        <f t="shared" si="10"/>
        <v>0</v>
      </c>
      <c r="AB40" s="53">
        <f t="shared" si="11"/>
        <v>0</v>
      </c>
      <c r="AC40" s="53">
        <f t="shared" si="12"/>
        <v>0</v>
      </c>
      <c r="AD40" s="53">
        <f t="shared" si="13"/>
        <v>0</v>
      </c>
      <c r="AE40" s="53">
        <f t="shared" si="14"/>
        <v>0</v>
      </c>
      <c r="AF40" s="53">
        <f t="shared" si="15"/>
        <v>0</v>
      </c>
      <c r="AG40" s="53">
        <f t="shared" si="16"/>
        <v>0</v>
      </c>
      <c r="AH40" s="53">
        <f t="shared" si="17"/>
        <v>0</v>
      </c>
      <c r="AI40" s="53">
        <f t="shared" si="18"/>
        <v>0</v>
      </c>
      <c r="AJ40" s="53">
        <f t="shared" si="19"/>
        <v>0</v>
      </c>
    </row>
    <row r="41" spans="1:36" s="50" customFormat="1" ht="14.1" customHeight="1" x14ac:dyDescent="0.25">
      <c r="A41" s="54">
        <f t="shared" si="5"/>
        <v>0</v>
      </c>
      <c r="B41" s="55"/>
      <c r="C41" s="56"/>
      <c r="D41" s="55"/>
      <c r="E41" s="131"/>
      <c r="F41" s="57"/>
      <c r="G41" s="57"/>
      <c r="H41" s="58">
        <f t="shared" si="0"/>
        <v>0</v>
      </c>
      <c r="I41" s="58">
        <f t="shared" si="1"/>
        <v>0</v>
      </c>
      <c r="J41" s="139"/>
      <c r="K41" s="331"/>
      <c r="L41" s="140"/>
      <c r="M41" s="141"/>
      <c r="N41" s="331"/>
      <c r="O41" s="174"/>
      <c r="P41" s="141"/>
      <c r="Q41" s="141"/>
      <c r="R41" s="55"/>
      <c r="S41" s="142"/>
      <c r="U41" s="51">
        <f t="shared" si="2"/>
        <v>0</v>
      </c>
      <c r="V41" s="52">
        <f t="shared" si="3"/>
        <v>0</v>
      </c>
      <c r="W41" s="53">
        <f t="shared" si="6"/>
        <v>0</v>
      </c>
      <c r="X41" s="53">
        <f t="shared" si="7"/>
        <v>0</v>
      </c>
      <c r="Y41" s="53">
        <f t="shared" si="8"/>
        <v>0</v>
      </c>
      <c r="Z41" s="53">
        <f t="shared" si="9"/>
        <v>0</v>
      </c>
      <c r="AA41" s="53">
        <f t="shared" si="10"/>
        <v>0</v>
      </c>
      <c r="AB41" s="53">
        <f t="shared" si="11"/>
        <v>0</v>
      </c>
      <c r="AC41" s="53">
        <f t="shared" si="12"/>
        <v>0</v>
      </c>
      <c r="AD41" s="53">
        <f t="shared" si="13"/>
        <v>0</v>
      </c>
      <c r="AE41" s="53">
        <f t="shared" si="14"/>
        <v>0</v>
      </c>
      <c r="AF41" s="53">
        <f t="shared" si="15"/>
        <v>0</v>
      </c>
      <c r="AG41" s="53">
        <f t="shared" si="16"/>
        <v>0</v>
      </c>
      <c r="AH41" s="53">
        <f t="shared" si="17"/>
        <v>0</v>
      </c>
      <c r="AI41" s="53">
        <f t="shared" si="18"/>
        <v>0</v>
      </c>
      <c r="AJ41" s="53">
        <f t="shared" si="19"/>
        <v>0</v>
      </c>
    </row>
    <row r="42" spans="1:36" s="50" customFormat="1" ht="14.1" customHeight="1" x14ac:dyDescent="0.25">
      <c r="A42" s="54">
        <f t="shared" si="5"/>
        <v>0</v>
      </c>
      <c r="B42" s="55"/>
      <c r="C42" s="56"/>
      <c r="D42" s="55"/>
      <c r="E42" s="131"/>
      <c r="F42" s="57"/>
      <c r="G42" s="57"/>
      <c r="H42" s="58">
        <f t="shared" si="0"/>
        <v>0</v>
      </c>
      <c r="I42" s="58">
        <f t="shared" si="1"/>
        <v>0</v>
      </c>
      <c r="J42" s="139"/>
      <c r="K42" s="331"/>
      <c r="L42" s="140"/>
      <c r="M42" s="141"/>
      <c r="N42" s="331"/>
      <c r="O42" s="174"/>
      <c r="P42" s="141"/>
      <c r="Q42" s="141"/>
      <c r="R42" s="55"/>
      <c r="S42" s="142"/>
      <c r="U42" s="51">
        <f t="shared" si="2"/>
        <v>0</v>
      </c>
      <c r="V42" s="52">
        <f t="shared" si="3"/>
        <v>0</v>
      </c>
      <c r="W42" s="53">
        <f t="shared" si="6"/>
        <v>0</v>
      </c>
      <c r="X42" s="53">
        <f t="shared" si="7"/>
        <v>0</v>
      </c>
      <c r="Y42" s="53">
        <f t="shared" si="8"/>
        <v>0</v>
      </c>
      <c r="Z42" s="53">
        <f t="shared" si="9"/>
        <v>0</v>
      </c>
      <c r="AA42" s="53">
        <f t="shared" si="10"/>
        <v>0</v>
      </c>
      <c r="AB42" s="53">
        <f t="shared" si="11"/>
        <v>0</v>
      </c>
      <c r="AC42" s="53">
        <f t="shared" si="12"/>
        <v>0</v>
      </c>
      <c r="AD42" s="53">
        <f t="shared" si="13"/>
        <v>0</v>
      </c>
      <c r="AE42" s="53">
        <f t="shared" si="14"/>
        <v>0</v>
      </c>
      <c r="AF42" s="53">
        <f t="shared" si="15"/>
        <v>0</v>
      </c>
      <c r="AG42" s="53">
        <f t="shared" si="16"/>
        <v>0</v>
      </c>
      <c r="AH42" s="53">
        <f t="shared" si="17"/>
        <v>0</v>
      </c>
      <c r="AI42" s="53">
        <f t="shared" si="18"/>
        <v>0</v>
      </c>
      <c r="AJ42" s="53">
        <f t="shared" si="19"/>
        <v>0</v>
      </c>
    </row>
    <row r="43" spans="1:36" s="50" customFormat="1" ht="14.1" customHeight="1" x14ac:dyDescent="0.25">
      <c r="A43" s="54">
        <f t="shared" si="5"/>
        <v>0</v>
      </c>
      <c r="B43" s="55"/>
      <c r="C43" s="56"/>
      <c r="D43" s="55"/>
      <c r="E43" s="131"/>
      <c r="F43" s="57"/>
      <c r="G43" s="57"/>
      <c r="H43" s="58">
        <f t="shared" si="0"/>
        <v>0</v>
      </c>
      <c r="I43" s="58">
        <f t="shared" si="1"/>
        <v>0</v>
      </c>
      <c r="J43" s="139"/>
      <c r="K43" s="331"/>
      <c r="L43" s="140"/>
      <c r="M43" s="141"/>
      <c r="N43" s="331"/>
      <c r="O43" s="174"/>
      <c r="P43" s="141"/>
      <c r="Q43" s="141"/>
      <c r="R43" s="55"/>
      <c r="S43" s="142"/>
      <c r="U43" s="51">
        <f t="shared" si="2"/>
        <v>0</v>
      </c>
      <c r="V43" s="52">
        <f t="shared" si="3"/>
        <v>0</v>
      </c>
      <c r="W43" s="53">
        <f t="shared" si="6"/>
        <v>0</v>
      </c>
      <c r="X43" s="53">
        <f t="shared" si="7"/>
        <v>0</v>
      </c>
      <c r="Y43" s="53">
        <f t="shared" si="8"/>
        <v>0</v>
      </c>
      <c r="Z43" s="53">
        <f t="shared" si="9"/>
        <v>0</v>
      </c>
      <c r="AA43" s="53">
        <f t="shared" si="10"/>
        <v>0</v>
      </c>
      <c r="AB43" s="53">
        <f t="shared" si="11"/>
        <v>0</v>
      </c>
      <c r="AC43" s="53">
        <f t="shared" si="12"/>
        <v>0</v>
      </c>
      <c r="AD43" s="53">
        <f t="shared" si="13"/>
        <v>0</v>
      </c>
      <c r="AE43" s="53">
        <f t="shared" si="14"/>
        <v>0</v>
      </c>
      <c r="AF43" s="53">
        <f t="shared" si="15"/>
        <v>0</v>
      </c>
      <c r="AG43" s="53">
        <f t="shared" si="16"/>
        <v>0</v>
      </c>
      <c r="AH43" s="53">
        <f t="shared" si="17"/>
        <v>0</v>
      </c>
      <c r="AI43" s="53">
        <f t="shared" si="18"/>
        <v>0</v>
      </c>
      <c r="AJ43" s="53">
        <f t="shared" si="19"/>
        <v>0</v>
      </c>
    </row>
    <row r="44" spans="1:36" s="50" customFormat="1" ht="14.1" customHeight="1" thickBot="1" x14ac:dyDescent="0.3">
      <c r="A44" s="54">
        <f t="shared" si="5"/>
        <v>0</v>
      </c>
      <c r="B44" s="59"/>
      <c r="C44" s="60"/>
      <c r="D44" s="59"/>
      <c r="E44" s="132"/>
      <c r="F44" s="61"/>
      <c r="G44" s="61"/>
      <c r="H44" s="62">
        <f t="shared" si="0"/>
        <v>0</v>
      </c>
      <c r="I44" s="62">
        <f t="shared" si="1"/>
        <v>0</v>
      </c>
      <c r="J44" s="139"/>
      <c r="K44" s="331"/>
      <c r="L44" s="140"/>
      <c r="M44" s="141"/>
      <c r="N44" s="331"/>
      <c r="O44" s="174"/>
      <c r="P44" s="141"/>
      <c r="Q44" s="141"/>
      <c r="R44" s="55"/>
      <c r="S44" s="142"/>
      <c r="U44" s="51">
        <f t="shared" si="2"/>
        <v>0</v>
      </c>
      <c r="V44" s="52">
        <f t="shared" si="3"/>
        <v>0</v>
      </c>
      <c r="W44" s="53">
        <f t="shared" si="6"/>
        <v>0</v>
      </c>
      <c r="X44" s="53">
        <f t="shared" si="7"/>
        <v>0</v>
      </c>
      <c r="Y44" s="53">
        <f t="shared" si="8"/>
        <v>0</v>
      </c>
      <c r="Z44" s="53">
        <f t="shared" si="9"/>
        <v>0</v>
      </c>
      <c r="AA44" s="53">
        <f t="shared" si="10"/>
        <v>0</v>
      </c>
      <c r="AB44" s="53">
        <f t="shared" si="11"/>
        <v>0</v>
      </c>
      <c r="AC44" s="53">
        <f t="shared" si="12"/>
        <v>0</v>
      </c>
      <c r="AD44" s="53">
        <f t="shared" si="13"/>
        <v>0</v>
      </c>
      <c r="AE44" s="53">
        <f t="shared" si="14"/>
        <v>0</v>
      </c>
      <c r="AF44" s="53">
        <f t="shared" si="15"/>
        <v>0</v>
      </c>
      <c r="AG44" s="53">
        <f t="shared" si="16"/>
        <v>0</v>
      </c>
      <c r="AH44" s="53">
        <f t="shared" si="17"/>
        <v>0</v>
      </c>
      <c r="AI44" s="53">
        <f t="shared" si="18"/>
        <v>0</v>
      </c>
      <c r="AJ44" s="53">
        <f t="shared" si="19"/>
        <v>0</v>
      </c>
    </row>
    <row r="45" spans="1:36" s="10" customFormat="1" ht="16.8" thickTop="1" thickBot="1" x14ac:dyDescent="0.35">
      <c r="A45" s="393" t="s">
        <v>183</v>
      </c>
      <c r="B45" s="394"/>
      <c r="C45" s="394"/>
      <c r="D45" s="394"/>
      <c r="E45" s="394"/>
      <c r="F45" s="394"/>
      <c r="G45" s="394"/>
      <c r="H45" s="155">
        <f>SUM(H10:H44)</f>
        <v>0</v>
      </c>
      <c r="I45" s="156">
        <f>SUM(I10:I44)</f>
        <v>0</v>
      </c>
      <c r="J45" s="63"/>
      <c r="K45" s="63"/>
      <c r="L45" s="63"/>
      <c r="M45" s="63"/>
      <c r="N45" s="63"/>
      <c r="O45" s="63"/>
      <c r="P45" s="63"/>
      <c r="Q45" s="63"/>
      <c r="R45" s="63"/>
      <c r="S45" s="64"/>
    </row>
    <row r="46" spans="1:36" s="10" customFormat="1" ht="16.2" thickTop="1" x14ac:dyDescent="0.3">
      <c r="A46" s="175"/>
      <c r="B46" s="175"/>
      <c r="C46" s="175"/>
      <c r="D46" s="175"/>
      <c r="E46" s="175"/>
      <c r="F46" s="175"/>
      <c r="G46" s="175"/>
      <c r="H46" s="176"/>
      <c r="I46" s="176"/>
      <c r="J46" s="175"/>
      <c r="K46" s="175"/>
      <c r="L46" s="175"/>
      <c r="M46" s="175"/>
      <c r="N46" s="175"/>
      <c r="O46" s="175"/>
      <c r="P46" s="175"/>
      <c r="Q46" s="175"/>
      <c r="R46" s="175"/>
      <c r="S46" s="175"/>
    </row>
    <row r="47" spans="1:36" ht="10.199999999999999" x14ac:dyDescent="0.2">
      <c r="A47" s="4"/>
      <c r="B47" s="4" t="s">
        <v>339</v>
      </c>
      <c r="C47" s="4"/>
      <c r="D47" s="4"/>
    </row>
    <row r="48" spans="1:36" ht="10.199999999999999" x14ac:dyDescent="0.2">
      <c r="A48" s="4"/>
      <c r="B48" s="177" t="s">
        <v>212</v>
      </c>
      <c r="C48" s="4"/>
      <c r="D48" s="4"/>
    </row>
    <row r="49" spans="1:21" ht="10.199999999999999" x14ac:dyDescent="0.2">
      <c r="A49" s="4"/>
      <c r="B49" s="177" t="s">
        <v>213</v>
      </c>
      <c r="C49" s="4"/>
      <c r="D49" s="4"/>
    </row>
    <row r="50" spans="1:21" ht="10.199999999999999" x14ac:dyDescent="0.2">
      <c r="A50" s="4"/>
      <c r="B50" s="324"/>
      <c r="C50" s="324"/>
      <c r="D50" s="324"/>
    </row>
    <row r="51" spans="1:21" ht="10.199999999999999" x14ac:dyDescent="0.2">
      <c r="A51" s="3"/>
      <c r="B51" s="325" t="s">
        <v>167</v>
      </c>
      <c r="C51" s="324"/>
      <c r="D51" s="324"/>
    </row>
    <row r="52" spans="1:21" ht="10.199999999999999" x14ac:dyDescent="0.2">
      <c r="A52" s="3"/>
      <c r="B52" s="10"/>
      <c r="C52" s="4"/>
      <c r="D52" s="4"/>
    </row>
    <row r="53" spans="1:21" ht="10.199999999999999" x14ac:dyDescent="0.2">
      <c r="A53" s="3"/>
      <c r="B53" s="5" t="s">
        <v>14</v>
      </c>
      <c r="C53" s="5" t="s">
        <v>13</v>
      </c>
      <c r="D53" s="4"/>
      <c r="S53" s="7"/>
      <c r="T53" s="8"/>
      <c r="U53" s="4"/>
    </row>
    <row r="54" spans="1:21" ht="15.6" x14ac:dyDescent="0.3">
      <c r="A54" s="4"/>
      <c r="B54" s="86"/>
      <c r="C54" s="157" t="str">
        <f>IF(ISNA(VLOOKUP(B54,Program_Pct,2,0)),"",VLOOKUP(B54,Program_Pct,2,0))</f>
        <v/>
      </c>
      <c r="D54" s="4"/>
      <c r="S54" s="7"/>
      <c r="T54" s="8"/>
      <c r="U54" s="4"/>
    </row>
    <row r="55" spans="1:21" ht="10.199999999999999" x14ac:dyDescent="0.2">
      <c r="A55" s="4"/>
      <c r="B55" s="4"/>
      <c r="C55" s="4"/>
      <c r="D55" s="4"/>
      <c r="S55" s="7"/>
      <c r="T55" s="8"/>
      <c r="U55" s="4"/>
    </row>
    <row r="56" spans="1:21" ht="10.199999999999999" x14ac:dyDescent="0.2">
      <c r="A56" s="3" t="s">
        <v>27</v>
      </c>
      <c r="B56" s="4"/>
      <c r="C56" s="4"/>
      <c r="D56" s="4"/>
    </row>
    <row r="57" spans="1:21" ht="10.199999999999999" x14ac:dyDescent="0.2">
      <c r="A57" s="3"/>
      <c r="B57" s="4"/>
      <c r="C57" s="4"/>
      <c r="D57" s="4"/>
    </row>
    <row r="58" spans="1:21" ht="10.199999999999999" x14ac:dyDescent="0.2">
      <c r="A58" s="3"/>
      <c r="B58" s="4"/>
      <c r="C58" s="4"/>
      <c r="D58" s="4"/>
    </row>
    <row r="59" spans="1:21" ht="15.6" x14ac:dyDescent="0.2">
      <c r="A59" s="4"/>
      <c r="B59" s="150" t="s">
        <v>28</v>
      </c>
      <c r="C59" s="158">
        <f>IF(ISERROR(C54+H45),0,C54+H45)</f>
        <v>0</v>
      </c>
      <c r="D59" s="4"/>
    </row>
    <row r="60" spans="1:21" ht="10.199999999999999" x14ac:dyDescent="0.2">
      <c r="A60" s="4"/>
      <c r="B60" s="6"/>
      <c r="C60" s="6"/>
      <c r="D60" s="4"/>
    </row>
    <row r="61" spans="1:21" ht="10.199999999999999" x14ac:dyDescent="0.2">
      <c r="A61" s="3"/>
      <c r="B61" s="4"/>
      <c r="C61" s="4"/>
      <c r="D61" s="4"/>
    </row>
    <row r="62" spans="1:21" s="40" customFormat="1" ht="15.6" x14ac:dyDescent="0.3">
      <c r="A62" s="417" t="s">
        <v>0</v>
      </c>
      <c r="B62" s="417"/>
      <c r="C62" s="417"/>
      <c r="D62" s="417"/>
      <c r="E62" s="71"/>
    </row>
    <row r="63" spans="1:21" s="40" customFormat="1" ht="15.6" x14ac:dyDescent="0.3">
      <c r="A63" s="417" t="s">
        <v>2</v>
      </c>
      <c r="B63" s="417"/>
      <c r="C63" s="417"/>
      <c r="D63" s="417"/>
      <c r="E63" s="71"/>
    </row>
    <row r="64" spans="1:21" s="40" customFormat="1" ht="15.6" x14ac:dyDescent="0.3">
      <c r="A64" s="343"/>
      <c r="B64" s="343"/>
      <c r="C64" s="343"/>
      <c r="D64" s="343"/>
      <c r="E64" s="71"/>
    </row>
    <row r="65" spans="1:21" s="40" customFormat="1" ht="15.6" x14ac:dyDescent="0.3">
      <c r="A65" s="417" t="str">
        <f>UPPER(Furn_ReprLeg_Nume)&amp;"  "&amp;PROPER(Furn_ReprLeg_PreNume)</f>
        <v xml:space="preserve">  </v>
      </c>
      <c r="B65" s="417"/>
      <c r="C65" s="417"/>
      <c r="D65" s="417"/>
      <c r="E65" s="71"/>
      <c r="G65" s="416" t="s">
        <v>1</v>
      </c>
      <c r="H65" s="416"/>
      <c r="I65" s="72"/>
    </row>
    <row r="66" spans="1:21" x14ac:dyDescent="0.25">
      <c r="A66" s="384" t="s">
        <v>180</v>
      </c>
      <c r="B66" s="384"/>
      <c r="C66" s="384"/>
      <c r="D66" s="384"/>
      <c r="E66" s="73"/>
      <c r="G66" s="415" t="str">
        <f>IF(Data_Compl=0,"",Data_Compl)</f>
        <v/>
      </c>
      <c r="H66" s="415"/>
      <c r="I66" s="146"/>
      <c r="T66" s="4"/>
      <c r="U66" s="4"/>
    </row>
  </sheetData>
  <sheetProtection algorithmName="SHA-512" hashValue="w5620dUrNE1MuURDYq/tqIV6vffZ+uqmCPrLmPfDdjhV+MMfuNiStd6nNFQQuXrbAmI7A6jIhwL8aG71c1amyg==" saltValue="M3LcnrGAGvnHt4k6tJIpag==" spinCount="100000" sheet="1" selectLockedCells="1"/>
  <mergeCells count="25">
    <mergeCell ref="C8:C9"/>
    <mergeCell ref="A62:D62"/>
    <mergeCell ref="A63:D63"/>
    <mergeCell ref="A65:D65"/>
    <mergeCell ref="K6:S7"/>
    <mergeCell ref="R8:S8"/>
    <mergeCell ref="G8:G9"/>
    <mergeCell ref="G66:H66"/>
    <mergeCell ref="G65:H65"/>
    <mergeCell ref="A66:D66"/>
    <mergeCell ref="A3:I3"/>
    <mergeCell ref="V8:AJ8"/>
    <mergeCell ref="I8:I9"/>
    <mergeCell ref="U8:U9"/>
    <mergeCell ref="A45:G45"/>
    <mergeCell ref="H8:H9"/>
    <mergeCell ref="J8:J9"/>
    <mergeCell ref="K8:M8"/>
    <mergeCell ref="A8:A9"/>
    <mergeCell ref="B8:B9"/>
    <mergeCell ref="N8:Q8"/>
    <mergeCell ref="D8:D9"/>
    <mergeCell ref="E8:E9"/>
    <mergeCell ref="F8:F9"/>
    <mergeCell ref="J6:J7"/>
  </mergeCells>
  <phoneticPr fontId="8" type="noConversion"/>
  <conditionalFormatting sqref="B54">
    <cfRule type="expression" dxfId="11" priority="2" stopIfTrue="1">
      <formula>LEN(TRIM(B54))=0</formula>
    </cfRule>
  </conditionalFormatting>
  <conditionalFormatting sqref="B10:G44 J10:S44">
    <cfRule type="expression" dxfId="10" priority="1" stopIfTrue="1">
      <formula>LEN(TRIM(B10))=0</formula>
    </cfRule>
  </conditionalFormatting>
  <dataValidations xWindow="546" yWindow="300" count="16">
    <dataValidation type="list" showInputMessage="1" showErrorMessage="1" errorTitle="Atenţie !!!" error="Sunt valide doar valorile alese din listă" prompt="Selectare din listă." sqref="D10:D44" xr:uid="{00000000-0002-0000-0100-000000000000}">
      <formula1>Cat_Pers</formula1>
    </dataValidation>
    <dataValidation type="whole" allowBlank="1" showInputMessage="1" showErrorMessage="1" errorTitle="Atenţie " error="Verificaţi CNP-ul" sqref="C10:C44" xr:uid="{00000000-0002-0000-0100-000001000000}">
      <formula1>1010101010011</formula1>
      <formula2>8991231999999</formula2>
    </dataValidation>
    <dataValidation type="list" showInputMessage="1" showErrorMessage="1" errorTitle="Atenţie !!!" error="Valoarea se alege din listă folosind butonul cu săgeată din stânga._x000a_Nu se admit alte valori." sqref="G10:G44" xr:uid="{00000000-0002-0000-0100-000002000000}">
      <formula1>"DA,NU"</formula1>
    </dataValidation>
    <dataValidation type="list" allowBlank="1" showInputMessage="1" showErrorMessage="1" prompt="Selectare din listă" sqref="S10:S44" xr:uid="{00000000-0002-0000-0100-000003000000}">
      <formula1>Tip_Contr</formula1>
    </dataValidation>
    <dataValidation type="list" allowBlank="1" showInputMessage="1" showErrorMessage="1" sqref="B54" xr:uid="{00000000-0002-0000-0100-000004000000}">
      <formula1>Program</formula1>
    </dataValidation>
    <dataValidation type="custom" allowBlank="1" showInputMessage="1" showErrorMessage="1" errorTitle="Atenţie !!!" error="Lungimea parafei este incorectă" prompt="Parafa se scrie fără spaţii între cifre şi eventuala literă;_x000a_Nu poate avea mai mult de 6 caractere sau mai puţin de 5;_x000a_Zero - urile din faţă se scriu_x000a_Folosiţi # pt. cei fără parafă" sqref="F10:F44" xr:uid="{00000000-0002-0000-0100-000005000000}">
      <formula1>OR(TRIM(F10)="#",AND(LEN(TRIM(F10))&gt;3,LEN(TRIM(F10))&lt;7))</formula1>
    </dataValidation>
    <dataValidation type="decimal" operator="greaterThanOrEqual" allowBlank="1" showInputMessage="1" errorTitle="Atentie !!!" prompt="Înainte de completarea orarului TREBUIE aleasă Categoria de personal." sqref="E10:E44" xr:uid="{00000000-0002-0000-0100-000006000000}">
      <formula1>1</formula1>
    </dataValidation>
    <dataValidation type="date" allowBlank="1" showInputMessage="1" showErrorMessage="1" errorTitle="Atentie !!!" error="Data eliberare incorectă._x000a_Data eliberării nu poate fi ulterioară datei limită de depunere a mapelor." sqref="L10:L44" xr:uid="{00000000-0002-0000-0100-000007000000}">
      <formula1>DATE(1990,1,1)</formula1>
      <formula2>Data_Depunerii_Mapelor</formula2>
    </dataValidation>
    <dataValidation type="date" operator="greaterThan" allowBlank="1" showInputMessage="1" showErrorMessage="1" errorTitle="Atenţie !!!" error="Asigurarea expiră înaintea începerii noului contrat." prompt="Asigurarea trebuie să fie validă la data începerii noului contract." sqref="Q10:Q44" xr:uid="{00000000-0002-0000-0100-000008000000}">
      <formula1>Data_Contract_Nou</formula1>
    </dataValidation>
    <dataValidation type="date" allowBlank="1" showInputMessage="1" showErrorMessage="1" errorTitle="Atenţie !!!" error="Data eliberare incorecta._x000a_Documentul nu poate fi eliberat ulterior datei limită de depunere a mapelor și nu poate avea data de valibilitate anterioară cu 1 an fată de data noului contract." prompt="Documentul nu poate fi eliberat ulterior datei limită de depunere a mapelor și nu poate avea data de valibilitate anterioară cu 1 an fată de data noului contract." sqref="P10:P44" xr:uid="{00000000-0002-0000-0100-000009000000}">
      <formula1>Data_Contract_Nou-365</formula1>
      <formula2>Data_Depunerii_Mapelor</formula2>
    </dataValidation>
    <dataValidation type="date" operator="greaterThanOrEqual" allowBlank="1" showInputMessage="1" showErrorMessage="1" errorTitle="Atenţie !!!" error="Documentul expiră înaintea de începerea noului contract" sqref="M10:M44" xr:uid="{00000000-0002-0000-0100-00000A000000}">
      <formula1>Data_Contract_Nou</formula1>
    </dataValidation>
    <dataValidation type="textLength" operator="greaterThan" allowBlank="1" showInputMessage="1" showErrorMessage="1" errorTitle="Eroare !!" error="Lungime nume și prenume eronată._x000a_Numele și prenumele nu pot avea mai puțin de 6 caractere." prompt="Numele și prenumele nu pot avea mai puțin de 6 caractere." sqref="B10:B44" xr:uid="{00000000-0002-0000-0100-00000B000000}">
      <formula1>5</formula1>
    </dataValidation>
    <dataValidation type="textLength" operator="greaterThan" allowBlank="1" showInputMessage="1" showErrorMessage="1" errorTitle="Eroare !!" error="Lungime Seria și Număr C.I. eronată._x000a_Seria și numărul C.I. nu pot avea mai puțin de 8 caractere." prompt="Seria și numărul C.I. nu pot avea mai puțin de 8 caractere." sqref="J10:J44" xr:uid="{00000000-0002-0000-0100-00000C000000}">
      <formula1>7</formula1>
    </dataValidation>
    <dataValidation type="whole" operator="greaterThanOrEqual" allowBlank="1" showInputMessage="1" showErrorMessage="1" errorTitle="Eroare !!!" error="Valoare asigurare prea mică._x000a_Valoarea minimă a asigurării de răspundere civilă diferă în funcție de categoria de personal, dar nu poate fi mai mică de 4000 Euro." prompt="Valoarea minimă a asigurării de răspundere civilă diferă în funcție de categoria de personal, dar nu poate fi mai mică de 4000 Euro." sqref="O10:O44" xr:uid="{00000000-0002-0000-0100-00000D000000}">
      <formula1>4000</formula1>
    </dataValidation>
    <dataValidation type="textLength" operator="greaterThanOrEqual" allowBlank="1" showInputMessage="1" showErrorMessage="1" errorTitle="Atenţie !!!" error="Lungimea minimă a nr. de document nu poate fi mai mică de 3 caractere." prompt="Lungimea minimă a nr. de document nu poate fi mai mică de 3 caractere." sqref="K10:K44 N10:N44" xr:uid="{00000000-0002-0000-0100-00000E000000}">
      <formula1>3</formula1>
    </dataValidation>
    <dataValidation type="textLength" operator="greaterThanOrEqual" allowBlank="1" showInputMessage="1" showErrorMessage="1" errorTitle="Atenţie !!!" error="Lungimea minimă a datei și nr. de document nu poate fi mai mică de 8 caractere." prompt="Lungimea minimă a datei și nr. de document nu poate fi mai mică de 8 caractere." sqref="R10:R44" xr:uid="{00000000-0002-0000-0100-00000F000000}">
      <formula1>8</formula1>
    </dataValidation>
  </dataValidations>
  <printOptions horizontalCentered="1"/>
  <pageMargins left="0.19685039370078741" right="0.19685039370078741" top="0.35433070866141736" bottom="0.43307086614173229" header="0.27559055118110237" footer="0.23622047244094491"/>
  <pageSetup paperSize="9" scale="63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1">
    <pageSetUpPr fitToPage="1"/>
  </sheetPr>
  <dimension ref="A1:IV91"/>
  <sheetViews>
    <sheetView showGridLines="0" showRowColHeaders="0" showZeros="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0" defaultRowHeight="13.2" zeroHeight="1" x14ac:dyDescent="0.25"/>
  <cols>
    <col min="1" max="1" width="4.44140625" customWidth="1"/>
    <col min="2" max="2" width="22.6640625" customWidth="1"/>
    <col min="3" max="3" width="28.6640625" customWidth="1"/>
    <col min="4" max="4" width="10.33203125" customWidth="1"/>
    <col min="5" max="5" width="12.44140625" customWidth="1"/>
    <col min="6" max="6" width="8" style="49" customWidth="1"/>
    <col min="7" max="7" width="11.33203125" customWidth="1"/>
    <col min="8" max="8" width="9" customWidth="1"/>
    <col min="9" max="9" width="8.109375" customWidth="1"/>
    <col min="10" max="10" width="3.6640625" style="113" customWidth="1"/>
    <col min="11" max="15" width="9.109375" hidden="1" customWidth="1"/>
    <col min="16" max="22" width="3.109375" hidden="1" customWidth="1"/>
    <col min="23" max="197" width="9.109375" hidden="1" customWidth="1"/>
    <col min="198" max="198" width="4" hidden="1" customWidth="1"/>
    <col min="199" max="210" width="9.109375" hidden="1" customWidth="1"/>
    <col min="211" max="211" width="2.5546875" hidden="1" customWidth="1"/>
    <col min="212" max="231" width="9.109375" hidden="1" customWidth="1"/>
    <col min="232" max="232" width="3.88671875" hidden="1" customWidth="1"/>
    <col min="233" max="243" width="9.109375" hidden="1" customWidth="1"/>
    <col min="244" max="244" width="4.44140625" hidden="1" customWidth="1"/>
    <col min="245" max="256" width="9.109375" hidden="1" customWidth="1"/>
  </cols>
  <sheetData>
    <row r="1" spans="1:49" ht="15.6" x14ac:dyDescent="0.3">
      <c r="A1" s="341" t="s">
        <v>369</v>
      </c>
      <c r="F1"/>
    </row>
    <row r="2" spans="1:49" ht="15.6" x14ac:dyDescent="0.3">
      <c r="A2" s="341" t="str">
        <f>"Furnizor:  "&amp;Furn_Den</f>
        <v xml:space="preserve">Furnizor:  </v>
      </c>
      <c r="F2"/>
    </row>
    <row r="3" spans="1:49" ht="15.6" x14ac:dyDescent="0.3">
      <c r="A3" s="385" t="str">
        <f>"Punct de lucru:  "&amp;PL_Adr_Loc&amp;", "&amp;PL_Adr_Str&amp;", "&amp;PL_Adr_Nr</f>
        <v xml:space="preserve">Punct de lucru:  , , </v>
      </c>
      <c r="B3" s="385"/>
      <c r="C3" s="385"/>
      <c r="D3" s="385"/>
      <c r="E3" s="385"/>
      <c r="F3" s="385"/>
      <c r="G3" s="385"/>
      <c r="H3" s="385"/>
      <c r="I3" s="385"/>
    </row>
    <row r="4" spans="1:49" x14ac:dyDescent="0.25">
      <c r="F4"/>
    </row>
    <row r="5" spans="1:49" ht="13.8" thickBot="1" x14ac:dyDescent="0.3">
      <c r="A5" s="2"/>
      <c r="B5" s="1" t="str">
        <f>"A.1. APARATURA DIN DOTARE - "&amp;YEAR(Data_Contract_Nou)</f>
        <v>A.1. APARATURA DIN DOTARE - 2025</v>
      </c>
      <c r="C5" s="2"/>
      <c r="D5" s="2"/>
      <c r="E5" s="2"/>
      <c r="F5" s="78"/>
      <c r="G5" s="2"/>
    </row>
    <row r="6" spans="1:49" s="81" customFormat="1" ht="45.75" customHeight="1" thickTop="1" thickBot="1" x14ac:dyDescent="0.3">
      <c r="A6" s="82" t="s">
        <v>116</v>
      </c>
      <c r="B6" s="83" t="s">
        <v>3</v>
      </c>
      <c r="C6" s="83" t="s">
        <v>15</v>
      </c>
      <c r="D6" s="83" t="s">
        <v>189</v>
      </c>
      <c r="E6" s="83" t="s">
        <v>4</v>
      </c>
      <c r="F6" s="83" t="s">
        <v>5</v>
      </c>
      <c r="G6" s="83" t="s">
        <v>185</v>
      </c>
      <c r="H6" s="84" t="s">
        <v>105</v>
      </c>
      <c r="I6" s="80" t="s">
        <v>186</v>
      </c>
      <c r="J6" s="114"/>
      <c r="K6" s="81" t="s">
        <v>103</v>
      </c>
      <c r="L6" s="81" t="s">
        <v>105</v>
      </c>
      <c r="M6" s="79" t="s">
        <v>104</v>
      </c>
      <c r="O6" s="332" t="s">
        <v>366</v>
      </c>
      <c r="P6" s="333" t="s">
        <v>359</v>
      </c>
      <c r="Q6" s="333" t="s">
        <v>360</v>
      </c>
      <c r="R6" s="333" t="s">
        <v>361</v>
      </c>
      <c r="S6" s="333" t="s">
        <v>362</v>
      </c>
      <c r="T6" s="333" t="s">
        <v>363</v>
      </c>
      <c r="U6" s="333" t="s">
        <v>364</v>
      </c>
      <c r="V6" s="333" t="s">
        <v>365</v>
      </c>
    </row>
    <row r="7" spans="1:49" s="135" customFormat="1" ht="13.2" customHeight="1" thickTop="1" x14ac:dyDescent="0.25">
      <c r="A7" s="120">
        <f>IF(LEN(TRIM(B7))&gt;3,1,0)</f>
        <v>0</v>
      </c>
      <c r="B7" s="121"/>
      <c r="C7" s="121"/>
      <c r="D7" s="168"/>
      <c r="E7" s="121"/>
      <c r="F7" s="122"/>
      <c r="G7" s="123"/>
      <c r="H7" s="335" t="str">
        <f>IF(O7&lt;1,"",IF(O7&lt;7,"Câmpuri necompletate",IF(K7&gt;12,0,IF(K7&lt;=8,L7,L7*(1-(K7-8)*0.2)))))</f>
        <v/>
      </c>
      <c r="I7" s="159" t="str">
        <f t="shared" ref="I7:I56" si="0">IF(O7&lt;&gt;7,"",IF(A7=0,0,VLOOKUP(C7,Aparate_Pct,3,0)))</f>
        <v/>
      </c>
      <c r="J7" s="115"/>
      <c r="K7" s="169">
        <f t="shared" ref="K7:K56" si="1">INT(YEAR(Data_Contract_Nou)-D7)</f>
        <v>2025</v>
      </c>
      <c r="L7" s="133">
        <f t="shared" ref="L7:L56" si="2">IF(ISNA(VLOOKUP(C7,Aparate_Pct,2,0)),0,VLOOKUP(C7,Aparate_Pct,2,0))</f>
        <v>0</v>
      </c>
      <c r="M7" s="133">
        <f>IF($K7&lt;=8,L7,L7*(1-(K7-8)*0.2))</f>
        <v>0</v>
      </c>
      <c r="N7" s="134"/>
      <c r="O7" s="334">
        <f>SUM(P7:V7)</f>
        <v>0</v>
      </c>
      <c r="P7" s="334">
        <f>IF(VALUE(A7)&gt;0,1,0)</f>
        <v>0</v>
      </c>
      <c r="Q7" s="334">
        <f>IF(LEN(B7)&gt;3,1,0)</f>
        <v>0</v>
      </c>
      <c r="R7" s="334">
        <f t="shared" ref="R7:V7" si="3">IF(LEN(C7)&gt;3,1,0)</f>
        <v>0</v>
      </c>
      <c r="S7" s="334">
        <f t="shared" si="3"/>
        <v>0</v>
      </c>
      <c r="T7" s="334">
        <f t="shared" si="3"/>
        <v>0</v>
      </c>
      <c r="U7" s="334">
        <f t="shared" si="3"/>
        <v>0</v>
      </c>
      <c r="V7" s="334">
        <f t="shared" si="3"/>
        <v>0</v>
      </c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</row>
    <row r="8" spans="1:49" s="134" customFormat="1" ht="13.2" customHeight="1" x14ac:dyDescent="0.25">
      <c r="A8" s="88">
        <f t="shared" ref="A8:A56" si="4">IF(AND(LEN(TRIM(B8))&gt;0,A7&gt;0),A7+1,0)</f>
        <v>0</v>
      </c>
      <c r="B8" s="89"/>
      <c r="C8" s="89"/>
      <c r="D8" s="170"/>
      <c r="E8" s="89"/>
      <c r="F8" s="90"/>
      <c r="G8" s="87"/>
      <c r="H8" s="160" t="str">
        <f>IF(O8&lt;1,"",IF(O8&lt;7,"Câmpuri necompletate",IF(K8&gt;12,0,IF(K8&lt;=8,L8,L8*(1-(K8-8)*0.2)))))</f>
        <v/>
      </c>
      <c r="I8" s="336" t="str">
        <f t="shared" si="0"/>
        <v/>
      </c>
      <c r="J8" s="115"/>
      <c r="K8" s="169">
        <f t="shared" si="1"/>
        <v>2025</v>
      </c>
      <c r="L8" s="133">
        <f t="shared" si="2"/>
        <v>0</v>
      </c>
      <c r="M8" s="133">
        <f t="shared" ref="M8:M56" si="5">IF($K8&lt;=8,L8,L8*(1-(K8-8)*0.2))</f>
        <v>0</v>
      </c>
      <c r="O8" s="334">
        <f t="shared" ref="O8:O56" si="6">SUM(P8:V8)</f>
        <v>0</v>
      </c>
      <c r="P8" s="334">
        <f t="shared" ref="P8:P56" si="7">IF(VALUE(A8)&gt;0,1,0)</f>
        <v>0</v>
      </c>
      <c r="Q8" s="334">
        <f t="shared" ref="Q8:Q56" si="8">IF(LEN(B8)&gt;3,1,0)</f>
        <v>0</v>
      </c>
      <c r="R8" s="334">
        <f t="shared" ref="R8:R56" si="9">IF(LEN(C8)&gt;3,1,0)</f>
        <v>0</v>
      </c>
      <c r="S8" s="334">
        <f t="shared" ref="S8:S56" si="10">IF(LEN(D8)&gt;3,1,0)</f>
        <v>0</v>
      </c>
      <c r="T8" s="334">
        <f t="shared" ref="T8:T56" si="11">IF(LEN(E8)&gt;3,1,0)</f>
        <v>0</v>
      </c>
      <c r="U8" s="334">
        <f t="shared" ref="U8:U56" si="12">IF(LEN(F8)&gt;3,1,0)</f>
        <v>0</v>
      </c>
      <c r="V8" s="334">
        <f t="shared" ref="V8:V56" si="13">IF(LEN(G8)&gt;3,1,0)</f>
        <v>0</v>
      </c>
    </row>
    <row r="9" spans="1:49" s="134" customFormat="1" ht="13.2" customHeight="1" x14ac:dyDescent="0.25">
      <c r="A9" s="88">
        <f t="shared" si="4"/>
        <v>0</v>
      </c>
      <c r="B9" s="89"/>
      <c r="C9" s="89"/>
      <c r="D9" s="170"/>
      <c r="E9" s="89"/>
      <c r="F9" s="90"/>
      <c r="G9" s="87"/>
      <c r="H9" s="160" t="str">
        <f t="shared" ref="H9:H56" si="14">IF(O9&lt;1,"",IF(O9&lt;7,"Câmpuri necompletate",IF(K9&gt;12,0,IF(K9&lt;=8,L9,L9*(1-(K9-8)*0.2)))))</f>
        <v/>
      </c>
      <c r="I9" s="336" t="str">
        <f t="shared" si="0"/>
        <v/>
      </c>
      <c r="J9" s="115"/>
      <c r="K9" s="169">
        <f t="shared" si="1"/>
        <v>2025</v>
      </c>
      <c r="L9" s="133">
        <f t="shared" si="2"/>
        <v>0</v>
      </c>
      <c r="M9" s="133">
        <f t="shared" si="5"/>
        <v>0</v>
      </c>
      <c r="O9" s="334">
        <f t="shared" si="6"/>
        <v>0</v>
      </c>
      <c r="P9" s="334">
        <f t="shared" si="7"/>
        <v>0</v>
      </c>
      <c r="Q9" s="334">
        <f t="shared" si="8"/>
        <v>0</v>
      </c>
      <c r="R9" s="334">
        <f t="shared" si="9"/>
        <v>0</v>
      </c>
      <c r="S9" s="334">
        <f t="shared" si="10"/>
        <v>0</v>
      </c>
      <c r="T9" s="334">
        <f t="shared" si="11"/>
        <v>0</v>
      </c>
      <c r="U9" s="334">
        <f t="shared" si="12"/>
        <v>0</v>
      </c>
      <c r="V9" s="334">
        <f t="shared" si="13"/>
        <v>0</v>
      </c>
    </row>
    <row r="10" spans="1:49" s="134" customFormat="1" x14ac:dyDescent="0.25">
      <c r="A10" s="88">
        <f t="shared" si="4"/>
        <v>0</v>
      </c>
      <c r="B10" s="89"/>
      <c r="C10" s="89"/>
      <c r="D10" s="170"/>
      <c r="E10" s="89"/>
      <c r="F10" s="90"/>
      <c r="G10" s="87"/>
      <c r="H10" s="160" t="str">
        <f t="shared" si="14"/>
        <v/>
      </c>
      <c r="I10" s="336" t="str">
        <f t="shared" si="0"/>
        <v/>
      </c>
      <c r="J10" s="115"/>
      <c r="K10" s="169">
        <f t="shared" si="1"/>
        <v>2025</v>
      </c>
      <c r="L10" s="133">
        <f t="shared" si="2"/>
        <v>0</v>
      </c>
      <c r="M10" s="133">
        <f t="shared" si="5"/>
        <v>0</v>
      </c>
      <c r="O10" s="334">
        <f t="shared" si="6"/>
        <v>0</v>
      </c>
      <c r="P10" s="334">
        <f t="shared" si="7"/>
        <v>0</v>
      </c>
      <c r="Q10" s="334">
        <f t="shared" si="8"/>
        <v>0</v>
      </c>
      <c r="R10" s="334">
        <f t="shared" si="9"/>
        <v>0</v>
      </c>
      <c r="S10" s="334">
        <f t="shared" si="10"/>
        <v>0</v>
      </c>
      <c r="T10" s="334">
        <f t="shared" si="11"/>
        <v>0</v>
      </c>
      <c r="U10" s="334">
        <f t="shared" si="12"/>
        <v>0</v>
      </c>
      <c r="V10" s="334">
        <f t="shared" si="13"/>
        <v>0</v>
      </c>
    </row>
    <row r="11" spans="1:49" s="134" customFormat="1" x14ac:dyDescent="0.25">
      <c r="A11" s="88">
        <f t="shared" si="4"/>
        <v>0</v>
      </c>
      <c r="B11" s="89"/>
      <c r="C11" s="89"/>
      <c r="D11" s="170"/>
      <c r="E11" s="89"/>
      <c r="F11" s="90"/>
      <c r="G11" s="87"/>
      <c r="H11" s="160" t="str">
        <f t="shared" si="14"/>
        <v/>
      </c>
      <c r="I11" s="336" t="str">
        <f t="shared" si="0"/>
        <v/>
      </c>
      <c r="J11" s="115"/>
      <c r="K11" s="169">
        <f t="shared" si="1"/>
        <v>2025</v>
      </c>
      <c r="L11" s="133">
        <f t="shared" si="2"/>
        <v>0</v>
      </c>
      <c r="M11" s="133">
        <f t="shared" si="5"/>
        <v>0</v>
      </c>
      <c r="O11" s="334">
        <f t="shared" si="6"/>
        <v>0</v>
      </c>
      <c r="P11" s="334">
        <f t="shared" si="7"/>
        <v>0</v>
      </c>
      <c r="Q11" s="334">
        <f t="shared" si="8"/>
        <v>0</v>
      </c>
      <c r="R11" s="334">
        <f t="shared" si="9"/>
        <v>0</v>
      </c>
      <c r="S11" s="334">
        <f t="shared" si="10"/>
        <v>0</v>
      </c>
      <c r="T11" s="334">
        <f t="shared" si="11"/>
        <v>0</v>
      </c>
      <c r="U11" s="334">
        <f t="shared" si="12"/>
        <v>0</v>
      </c>
      <c r="V11" s="334">
        <f t="shared" si="13"/>
        <v>0</v>
      </c>
    </row>
    <row r="12" spans="1:49" s="134" customFormat="1" x14ac:dyDescent="0.25">
      <c r="A12" s="88">
        <f t="shared" si="4"/>
        <v>0</v>
      </c>
      <c r="B12" s="89"/>
      <c r="C12" s="89"/>
      <c r="D12" s="170"/>
      <c r="E12" s="89"/>
      <c r="F12" s="90"/>
      <c r="G12" s="87"/>
      <c r="H12" s="160" t="str">
        <f t="shared" si="14"/>
        <v/>
      </c>
      <c r="I12" s="336" t="str">
        <f t="shared" si="0"/>
        <v/>
      </c>
      <c r="J12" s="115"/>
      <c r="K12" s="169">
        <f t="shared" si="1"/>
        <v>2025</v>
      </c>
      <c r="L12" s="133">
        <f t="shared" si="2"/>
        <v>0</v>
      </c>
      <c r="M12" s="133">
        <f t="shared" si="5"/>
        <v>0</v>
      </c>
      <c r="O12" s="334">
        <f t="shared" si="6"/>
        <v>0</v>
      </c>
      <c r="P12" s="334">
        <f t="shared" si="7"/>
        <v>0</v>
      </c>
      <c r="Q12" s="334">
        <f t="shared" si="8"/>
        <v>0</v>
      </c>
      <c r="R12" s="334">
        <f t="shared" si="9"/>
        <v>0</v>
      </c>
      <c r="S12" s="334">
        <f t="shared" si="10"/>
        <v>0</v>
      </c>
      <c r="T12" s="334">
        <f t="shared" si="11"/>
        <v>0</v>
      </c>
      <c r="U12" s="334">
        <f t="shared" si="12"/>
        <v>0</v>
      </c>
      <c r="V12" s="334">
        <f t="shared" si="13"/>
        <v>0</v>
      </c>
    </row>
    <row r="13" spans="1:49" s="134" customFormat="1" x14ac:dyDescent="0.25">
      <c r="A13" s="88">
        <f t="shared" si="4"/>
        <v>0</v>
      </c>
      <c r="B13" s="89"/>
      <c r="C13" s="89"/>
      <c r="D13" s="170"/>
      <c r="E13" s="89"/>
      <c r="F13" s="90"/>
      <c r="G13" s="87"/>
      <c r="H13" s="160" t="str">
        <f t="shared" si="14"/>
        <v/>
      </c>
      <c r="I13" s="336" t="str">
        <f t="shared" si="0"/>
        <v/>
      </c>
      <c r="J13" s="115"/>
      <c r="K13" s="169">
        <f t="shared" si="1"/>
        <v>2025</v>
      </c>
      <c r="L13" s="133">
        <f t="shared" si="2"/>
        <v>0</v>
      </c>
      <c r="M13" s="133">
        <f t="shared" si="5"/>
        <v>0</v>
      </c>
      <c r="O13" s="334">
        <f t="shared" si="6"/>
        <v>0</v>
      </c>
      <c r="P13" s="334">
        <f t="shared" si="7"/>
        <v>0</v>
      </c>
      <c r="Q13" s="334">
        <f t="shared" si="8"/>
        <v>0</v>
      </c>
      <c r="R13" s="334">
        <f t="shared" si="9"/>
        <v>0</v>
      </c>
      <c r="S13" s="334">
        <f t="shared" si="10"/>
        <v>0</v>
      </c>
      <c r="T13" s="334">
        <f t="shared" si="11"/>
        <v>0</v>
      </c>
      <c r="U13" s="334">
        <f t="shared" si="12"/>
        <v>0</v>
      </c>
      <c r="V13" s="334">
        <f t="shared" si="13"/>
        <v>0</v>
      </c>
    </row>
    <row r="14" spans="1:49" s="134" customFormat="1" x14ac:dyDescent="0.25">
      <c r="A14" s="88">
        <f t="shared" si="4"/>
        <v>0</v>
      </c>
      <c r="B14" s="89"/>
      <c r="C14" s="89"/>
      <c r="D14" s="170"/>
      <c r="E14" s="89"/>
      <c r="F14" s="90"/>
      <c r="G14" s="87"/>
      <c r="H14" s="160" t="str">
        <f t="shared" si="14"/>
        <v/>
      </c>
      <c r="I14" s="336" t="str">
        <f t="shared" si="0"/>
        <v/>
      </c>
      <c r="J14" s="115"/>
      <c r="K14" s="169">
        <f t="shared" si="1"/>
        <v>2025</v>
      </c>
      <c r="L14" s="133">
        <f t="shared" si="2"/>
        <v>0</v>
      </c>
      <c r="M14" s="133">
        <f t="shared" si="5"/>
        <v>0</v>
      </c>
      <c r="O14" s="334">
        <f t="shared" si="6"/>
        <v>0</v>
      </c>
      <c r="P14" s="334">
        <f t="shared" si="7"/>
        <v>0</v>
      </c>
      <c r="Q14" s="334">
        <f t="shared" si="8"/>
        <v>0</v>
      </c>
      <c r="R14" s="334">
        <f t="shared" si="9"/>
        <v>0</v>
      </c>
      <c r="S14" s="334">
        <f t="shared" si="10"/>
        <v>0</v>
      </c>
      <c r="T14" s="334">
        <f t="shared" si="11"/>
        <v>0</v>
      </c>
      <c r="U14" s="334">
        <f t="shared" si="12"/>
        <v>0</v>
      </c>
      <c r="V14" s="334">
        <f t="shared" si="13"/>
        <v>0</v>
      </c>
    </row>
    <row r="15" spans="1:49" s="134" customFormat="1" x14ac:dyDescent="0.25">
      <c r="A15" s="88">
        <f t="shared" si="4"/>
        <v>0</v>
      </c>
      <c r="B15" s="89"/>
      <c r="C15" s="89"/>
      <c r="D15" s="170"/>
      <c r="E15" s="89"/>
      <c r="F15" s="90"/>
      <c r="G15" s="87"/>
      <c r="H15" s="160" t="str">
        <f t="shared" si="14"/>
        <v/>
      </c>
      <c r="I15" s="336" t="str">
        <f t="shared" si="0"/>
        <v/>
      </c>
      <c r="J15" s="115"/>
      <c r="K15" s="169">
        <f t="shared" si="1"/>
        <v>2025</v>
      </c>
      <c r="L15" s="133">
        <f t="shared" si="2"/>
        <v>0</v>
      </c>
      <c r="M15" s="133">
        <f t="shared" si="5"/>
        <v>0</v>
      </c>
      <c r="O15" s="334">
        <f t="shared" si="6"/>
        <v>0</v>
      </c>
      <c r="P15" s="334">
        <f t="shared" si="7"/>
        <v>0</v>
      </c>
      <c r="Q15" s="334">
        <f t="shared" si="8"/>
        <v>0</v>
      </c>
      <c r="R15" s="334">
        <f t="shared" si="9"/>
        <v>0</v>
      </c>
      <c r="S15" s="334">
        <f t="shared" si="10"/>
        <v>0</v>
      </c>
      <c r="T15" s="334">
        <f t="shared" si="11"/>
        <v>0</v>
      </c>
      <c r="U15" s="334">
        <f t="shared" si="12"/>
        <v>0</v>
      </c>
      <c r="V15" s="334">
        <f t="shared" si="13"/>
        <v>0</v>
      </c>
    </row>
    <row r="16" spans="1:49" s="134" customFormat="1" x14ac:dyDescent="0.25">
      <c r="A16" s="88">
        <f t="shared" si="4"/>
        <v>0</v>
      </c>
      <c r="B16" s="89"/>
      <c r="C16" s="89"/>
      <c r="D16" s="170"/>
      <c r="E16" s="89"/>
      <c r="F16" s="90"/>
      <c r="G16" s="87"/>
      <c r="H16" s="160" t="str">
        <f t="shared" si="14"/>
        <v/>
      </c>
      <c r="I16" s="336" t="str">
        <f t="shared" si="0"/>
        <v/>
      </c>
      <c r="J16" s="115"/>
      <c r="K16" s="169">
        <f t="shared" si="1"/>
        <v>2025</v>
      </c>
      <c r="L16" s="133">
        <f t="shared" si="2"/>
        <v>0</v>
      </c>
      <c r="M16" s="133">
        <f t="shared" si="5"/>
        <v>0</v>
      </c>
      <c r="O16" s="334">
        <f t="shared" si="6"/>
        <v>0</v>
      </c>
      <c r="P16" s="334">
        <f t="shared" si="7"/>
        <v>0</v>
      </c>
      <c r="Q16" s="334">
        <f t="shared" si="8"/>
        <v>0</v>
      </c>
      <c r="R16" s="334">
        <f t="shared" si="9"/>
        <v>0</v>
      </c>
      <c r="S16" s="334">
        <f t="shared" si="10"/>
        <v>0</v>
      </c>
      <c r="T16" s="334">
        <f t="shared" si="11"/>
        <v>0</v>
      </c>
      <c r="U16" s="334">
        <f t="shared" si="12"/>
        <v>0</v>
      </c>
      <c r="V16" s="334">
        <f t="shared" si="13"/>
        <v>0</v>
      </c>
    </row>
    <row r="17" spans="1:22" s="134" customFormat="1" x14ac:dyDescent="0.25">
      <c r="A17" s="88">
        <f t="shared" si="4"/>
        <v>0</v>
      </c>
      <c r="B17" s="89"/>
      <c r="C17" s="89"/>
      <c r="D17" s="170"/>
      <c r="E17" s="89"/>
      <c r="F17" s="90"/>
      <c r="G17" s="87"/>
      <c r="H17" s="160" t="str">
        <f t="shared" si="14"/>
        <v/>
      </c>
      <c r="I17" s="336" t="str">
        <f t="shared" si="0"/>
        <v/>
      </c>
      <c r="J17" s="115"/>
      <c r="K17" s="169">
        <f t="shared" si="1"/>
        <v>2025</v>
      </c>
      <c r="L17" s="133">
        <f t="shared" si="2"/>
        <v>0</v>
      </c>
      <c r="M17" s="133">
        <f t="shared" si="5"/>
        <v>0</v>
      </c>
      <c r="O17" s="334">
        <f t="shared" si="6"/>
        <v>0</v>
      </c>
      <c r="P17" s="334">
        <f t="shared" si="7"/>
        <v>0</v>
      </c>
      <c r="Q17" s="334">
        <f t="shared" si="8"/>
        <v>0</v>
      </c>
      <c r="R17" s="334">
        <f t="shared" si="9"/>
        <v>0</v>
      </c>
      <c r="S17" s="334">
        <f t="shared" si="10"/>
        <v>0</v>
      </c>
      <c r="T17" s="334">
        <f t="shared" si="11"/>
        <v>0</v>
      </c>
      <c r="U17" s="334">
        <f t="shared" si="12"/>
        <v>0</v>
      </c>
      <c r="V17" s="334">
        <f t="shared" si="13"/>
        <v>0</v>
      </c>
    </row>
    <row r="18" spans="1:22" s="134" customFormat="1" x14ac:dyDescent="0.25">
      <c r="A18" s="88">
        <f t="shared" si="4"/>
        <v>0</v>
      </c>
      <c r="B18" s="89"/>
      <c r="C18" s="89"/>
      <c r="D18" s="170"/>
      <c r="E18" s="89"/>
      <c r="F18" s="90"/>
      <c r="G18" s="87"/>
      <c r="H18" s="160" t="str">
        <f t="shared" si="14"/>
        <v/>
      </c>
      <c r="I18" s="336" t="str">
        <f t="shared" si="0"/>
        <v/>
      </c>
      <c r="J18" s="115"/>
      <c r="K18" s="169">
        <f t="shared" si="1"/>
        <v>2025</v>
      </c>
      <c r="L18" s="133">
        <f t="shared" si="2"/>
        <v>0</v>
      </c>
      <c r="M18" s="133">
        <f t="shared" si="5"/>
        <v>0</v>
      </c>
      <c r="O18" s="334">
        <f t="shared" si="6"/>
        <v>0</v>
      </c>
      <c r="P18" s="334">
        <f t="shared" si="7"/>
        <v>0</v>
      </c>
      <c r="Q18" s="334">
        <f t="shared" si="8"/>
        <v>0</v>
      </c>
      <c r="R18" s="334">
        <f t="shared" si="9"/>
        <v>0</v>
      </c>
      <c r="S18" s="334">
        <f t="shared" si="10"/>
        <v>0</v>
      </c>
      <c r="T18" s="334">
        <f t="shared" si="11"/>
        <v>0</v>
      </c>
      <c r="U18" s="334">
        <f t="shared" si="12"/>
        <v>0</v>
      </c>
      <c r="V18" s="334">
        <f t="shared" si="13"/>
        <v>0</v>
      </c>
    </row>
    <row r="19" spans="1:22" s="134" customFormat="1" x14ac:dyDescent="0.25">
      <c r="A19" s="88">
        <f t="shared" si="4"/>
        <v>0</v>
      </c>
      <c r="B19" s="89"/>
      <c r="C19" s="89"/>
      <c r="D19" s="170"/>
      <c r="E19" s="89"/>
      <c r="F19" s="90"/>
      <c r="G19" s="87"/>
      <c r="H19" s="160" t="str">
        <f t="shared" si="14"/>
        <v/>
      </c>
      <c r="I19" s="336" t="str">
        <f t="shared" si="0"/>
        <v/>
      </c>
      <c r="J19" s="115"/>
      <c r="K19" s="169">
        <f t="shared" si="1"/>
        <v>2025</v>
      </c>
      <c r="L19" s="133">
        <f t="shared" si="2"/>
        <v>0</v>
      </c>
      <c r="M19" s="133">
        <f t="shared" si="5"/>
        <v>0</v>
      </c>
      <c r="O19" s="334">
        <f t="shared" si="6"/>
        <v>0</v>
      </c>
      <c r="P19" s="334">
        <f t="shared" si="7"/>
        <v>0</v>
      </c>
      <c r="Q19" s="334">
        <f t="shared" si="8"/>
        <v>0</v>
      </c>
      <c r="R19" s="334">
        <f t="shared" si="9"/>
        <v>0</v>
      </c>
      <c r="S19" s="334">
        <f t="shared" si="10"/>
        <v>0</v>
      </c>
      <c r="T19" s="334">
        <f t="shared" si="11"/>
        <v>0</v>
      </c>
      <c r="U19" s="334">
        <f t="shared" si="12"/>
        <v>0</v>
      </c>
      <c r="V19" s="334">
        <f t="shared" si="13"/>
        <v>0</v>
      </c>
    </row>
    <row r="20" spans="1:22" s="134" customFormat="1" x14ac:dyDescent="0.25">
      <c r="A20" s="88">
        <f t="shared" si="4"/>
        <v>0</v>
      </c>
      <c r="B20" s="89"/>
      <c r="C20" s="89"/>
      <c r="D20" s="170"/>
      <c r="E20" s="89"/>
      <c r="F20" s="90"/>
      <c r="G20" s="87"/>
      <c r="H20" s="160" t="str">
        <f t="shared" si="14"/>
        <v/>
      </c>
      <c r="I20" s="336" t="str">
        <f t="shared" si="0"/>
        <v/>
      </c>
      <c r="J20" s="115"/>
      <c r="K20" s="169">
        <f t="shared" si="1"/>
        <v>2025</v>
      </c>
      <c r="L20" s="133">
        <f t="shared" si="2"/>
        <v>0</v>
      </c>
      <c r="M20" s="133">
        <f t="shared" si="5"/>
        <v>0</v>
      </c>
      <c r="O20" s="334">
        <f t="shared" si="6"/>
        <v>0</v>
      </c>
      <c r="P20" s="334">
        <f t="shared" si="7"/>
        <v>0</v>
      </c>
      <c r="Q20" s="334">
        <f t="shared" si="8"/>
        <v>0</v>
      </c>
      <c r="R20" s="334">
        <f t="shared" si="9"/>
        <v>0</v>
      </c>
      <c r="S20" s="334">
        <f t="shared" si="10"/>
        <v>0</v>
      </c>
      <c r="T20" s="334">
        <f t="shared" si="11"/>
        <v>0</v>
      </c>
      <c r="U20" s="334">
        <f t="shared" si="12"/>
        <v>0</v>
      </c>
      <c r="V20" s="334">
        <f t="shared" si="13"/>
        <v>0</v>
      </c>
    </row>
    <row r="21" spans="1:22" s="134" customFormat="1" x14ac:dyDescent="0.25">
      <c r="A21" s="88">
        <f t="shared" si="4"/>
        <v>0</v>
      </c>
      <c r="B21" s="89"/>
      <c r="C21" s="89"/>
      <c r="D21" s="170"/>
      <c r="E21" s="89"/>
      <c r="F21" s="90"/>
      <c r="G21" s="87"/>
      <c r="H21" s="160" t="str">
        <f t="shared" si="14"/>
        <v/>
      </c>
      <c r="I21" s="336" t="str">
        <f t="shared" si="0"/>
        <v/>
      </c>
      <c r="J21" s="115"/>
      <c r="K21" s="169">
        <f t="shared" si="1"/>
        <v>2025</v>
      </c>
      <c r="L21" s="133">
        <f t="shared" si="2"/>
        <v>0</v>
      </c>
      <c r="M21" s="133">
        <f t="shared" si="5"/>
        <v>0</v>
      </c>
      <c r="O21" s="334">
        <f t="shared" si="6"/>
        <v>0</v>
      </c>
      <c r="P21" s="334">
        <f t="shared" si="7"/>
        <v>0</v>
      </c>
      <c r="Q21" s="334">
        <f t="shared" si="8"/>
        <v>0</v>
      </c>
      <c r="R21" s="334">
        <f t="shared" si="9"/>
        <v>0</v>
      </c>
      <c r="S21" s="334">
        <f t="shared" si="10"/>
        <v>0</v>
      </c>
      <c r="T21" s="334">
        <f t="shared" si="11"/>
        <v>0</v>
      </c>
      <c r="U21" s="334">
        <f t="shared" si="12"/>
        <v>0</v>
      </c>
      <c r="V21" s="334">
        <f t="shared" si="13"/>
        <v>0</v>
      </c>
    </row>
    <row r="22" spans="1:22" s="134" customFormat="1" x14ac:dyDescent="0.25">
      <c r="A22" s="88">
        <f t="shared" si="4"/>
        <v>0</v>
      </c>
      <c r="B22" s="89"/>
      <c r="C22" s="89"/>
      <c r="D22" s="170"/>
      <c r="E22" s="89"/>
      <c r="F22" s="90"/>
      <c r="G22" s="87"/>
      <c r="H22" s="160" t="str">
        <f t="shared" si="14"/>
        <v/>
      </c>
      <c r="I22" s="336" t="str">
        <f t="shared" si="0"/>
        <v/>
      </c>
      <c r="J22" s="115"/>
      <c r="K22" s="169">
        <f t="shared" si="1"/>
        <v>2025</v>
      </c>
      <c r="L22" s="133">
        <f t="shared" si="2"/>
        <v>0</v>
      </c>
      <c r="M22" s="133">
        <f t="shared" si="5"/>
        <v>0</v>
      </c>
      <c r="O22" s="334">
        <f t="shared" si="6"/>
        <v>0</v>
      </c>
      <c r="P22" s="334">
        <f t="shared" si="7"/>
        <v>0</v>
      </c>
      <c r="Q22" s="334">
        <f t="shared" si="8"/>
        <v>0</v>
      </c>
      <c r="R22" s="334">
        <f t="shared" si="9"/>
        <v>0</v>
      </c>
      <c r="S22" s="334">
        <f t="shared" si="10"/>
        <v>0</v>
      </c>
      <c r="T22" s="334">
        <f t="shared" si="11"/>
        <v>0</v>
      </c>
      <c r="U22" s="334">
        <f t="shared" si="12"/>
        <v>0</v>
      </c>
      <c r="V22" s="334">
        <f t="shared" si="13"/>
        <v>0</v>
      </c>
    </row>
    <row r="23" spans="1:22" s="134" customFormat="1" x14ac:dyDescent="0.25">
      <c r="A23" s="88">
        <f t="shared" si="4"/>
        <v>0</v>
      </c>
      <c r="B23" s="89"/>
      <c r="C23" s="89"/>
      <c r="D23" s="170"/>
      <c r="E23" s="89"/>
      <c r="F23" s="90"/>
      <c r="G23" s="87"/>
      <c r="H23" s="160" t="str">
        <f t="shared" si="14"/>
        <v/>
      </c>
      <c r="I23" s="336" t="str">
        <f t="shared" si="0"/>
        <v/>
      </c>
      <c r="J23" s="115"/>
      <c r="K23" s="169">
        <f t="shared" si="1"/>
        <v>2025</v>
      </c>
      <c r="L23" s="133">
        <f t="shared" si="2"/>
        <v>0</v>
      </c>
      <c r="M23" s="133">
        <f t="shared" si="5"/>
        <v>0</v>
      </c>
      <c r="O23" s="334">
        <f t="shared" si="6"/>
        <v>0</v>
      </c>
      <c r="P23" s="334">
        <f t="shared" si="7"/>
        <v>0</v>
      </c>
      <c r="Q23" s="334">
        <f t="shared" si="8"/>
        <v>0</v>
      </c>
      <c r="R23" s="334">
        <f t="shared" si="9"/>
        <v>0</v>
      </c>
      <c r="S23" s="334">
        <f t="shared" si="10"/>
        <v>0</v>
      </c>
      <c r="T23" s="334">
        <f t="shared" si="11"/>
        <v>0</v>
      </c>
      <c r="U23" s="334">
        <f t="shared" si="12"/>
        <v>0</v>
      </c>
      <c r="V23" s="334">
        <f t="shared" si="13"/>
        <v>0</v>
      </c>
    </row>
    <row r="24" spans="1:22" s="134" customFormat="1" x14ac:dyDescent="0.25">
      <c r="A24" s="88">
        <f t="shared" si="4"/>
        <v>0</v>
      </c>
      <c r="B24" s="89"/>
      <c r="C24" s="89"/>
      <c r="D24" s="170"/>
      <c r="E24" s="89"/>
      <c r="F24" s="90"/>
      <c r="G24" s="87"/>
      <c r="H24" s="160" t="str">
        <f t="shared" si="14"/>
        <v/>
      </c>
      <c r="I24" s="336" t="str">
        <f t="shared" si="0"/>
        <v/>
      </c>
      <c r="J24" s="115"/>
      <c r="K24" s="169">
        <f t="shared" si="1"/>
        <v>2025</v>
      </c>
      <c r="L24" s="133">
        <f t="shared" si="2"/>
        <v>0</v>
      </c>
      <c r="M24" s="133">
        <f t="shared" si="5"/>
        <v>0</v>
      </c>
      <c r="O24" s="334">
        <f t="shared" si="6"/>
        <v>0</v>
      </c>
      <c r="P24" s="334">
        <f t="shared" si="7"/>
        <v>0</v>
      </c>
      <c r="Q24" s="334">
        <f t="shared" si="8"/>
        <v>0</v>
      </c>
      <c r="R24" s="334">
        <f t="shared" si="9"/>
        <v>0</v>
      </c>
      <c r="S24" s="334">
        <f t="shared" si="10"/>
        <v>0</v>
      </c>
      <c r="T24" s="334">
        <f t="shared" si="11"/>
        <v>0</v>
      </c>
      <c r="U24" s="334">
        <f t="shared" si="12"/>
        <v>0</v>
      </c>
      <c r="V24" s="334">
        <f t="shared" si="13"/>
        <v>0</v>
      </c>
    </row>
    <row r="25" spans="1:22" s="134" customFormat="1" x14ac:dyDescent="0.25">
      <c r="A25" s="88">
        <f t="shared" si="4"/>
        <v>0</v>
      </c>
      <c r="B25" s="89"/>
      <c r="C25" s="89"/>
      <c r="D25" s="170"/>
      <c r="E25" s="89"/>
      <c r="F25" s="90"/>
      <c r="G25" s="87"/>
      <c r="H25" s="160" t="str">
        <f t="shared" si="14"/>
        <v/>
      </c>
      <c r="I25" s="336" t="str">
        <f t="shared" si="0"/>
        <v/>
      </c>
      <c r="J25" s="115"/>
      <c r="K25" s="169">
        <f t="shared" si="1"/>
        <v>2025</v>
      </c>
      <c r="L25" s="133">
        <f t="shared" si="2"/>
        <v>0</v>
      </c>
      <c r="M25" s="133">
        <f t="shared" si="5"/>
        <v>0</v>
      </c>
      <c r="O25" s="334">
        <f t="shared" si="6"/>
        <v>0</v>
      </c>
      <c r="P25" s="334">
        <f t="shared" si="7"/>
        <v>0</v>
      </c>
      <c r="Q25" s="334">
        <f t="shared" si="8"/>
        <v>0</v>
      </c>
      <c r="R25" s="334">
        <f t="shared" si="9"/>
        <v>0</v>
      </c>
      <c r="S25" s="334">
        <f t="shared" si="10"/>
        <v>0</v>
      </c>
      <c r="T25" s="334">
        <f t="shared" si="11"/>
        <v>0</v>
      </c>
      <c r="U25" s="334">
        <f t="shared" si="12"/>
        <v>0</v>
      </c>
      <c r="V25" s="334">
        <f t="shared" si="13"/>
        <v>0</v>
      </c>
    </row>
    <row r="26" spans="1:22" s="134" customFormat="1" x14ac:dyDescent="0.25">
      <c r="A26" s="88">
        <f t="shared" si="4"/>
        <v>0</v>
      </c>
      <c r="B26" s="89"/>
      <c r="C26" s="89"/>
      <c r="D26" s="170"/>
      <c r="E26" s="89"/>
      <c r="F26" s="90"/>
      <c r="G26" s="87"/>
      <c r="H26" s="160" t="str">
        <f t="shared" si="14"/>
        <v/>
      </c>
      <c r="I26" s="336" t="str">
        <f t="shared" si="0"/>
        <v/>
      </c>
      <c r="J26" s="115"/>
      <c r="K26" s="169">
        <f t="shared" si="1"/>
        <v>2025</v>
      </c>
      <c r="L26" s="133">
        <f t="shared" si="2"/>
        <v>0</v>
      </c>
      <c r="M26" s="133">
        <f t="shared" si="5"/>
        <v>0</v>
      </c>
      <c r="O26" s="334">
        <f t="shared" si="6"/>
        <v>0</v>
      </c>
      <c r="P26" s="334">
        <f t="shared" si="7"/>
        <v>0</v>
      </c>
      <c r="Q26" s="334">
        <f t="shared" si="8"/>
        <v>0</v>
      </c>
      <c r="R26" s="334">
        <f t="shared" si="9"/>
        <v>0</v>
      </c>
      <c r="S26" s="334">
        <f t="shared" si="10"/>
        <v>0</v>
      </c>
      <c r="T26" s="334">
        <f t="shared" si="11"/>
        <v>0</v>
      </c>
      <c r="U26" s="334">
        <f t="shared" si="12"/>
        <v>0</v>
      </c>
      <c r="V26" s="334">
        <f t="shared" si="13"/>
        <v>0</v>
      </c>
    </row>
    <row r="27" spans="1:22" s="134" customFormat="1" x14ac:dyDescent="0.25">
      <c r="A27" s="88">
        <f t="shared" si="4"/>
        <v>0</v>
      </c>
      <c r="B27" s="89"/>
      <c r="C27" s="89"/>
      <c r="D27" s="170"/>
      <c r="E27" s="89"/>
      <c r="F27" s="90"/>
      <c r="G27" s="87"/>
      <c r="H27" s="160" t="str">
        <f t="shared" si="14"/>
        <v/>
      </c>
      <c r="I27" s="336" t="str">
        <f t="shared" si="0"/>
        <v/>
      </c>
      <c r="J27" s="115"/>
      <c r="K27" s="169">
        <f t="shared" si="1"/>
        <v>2025</v>
      </c>
      <c r="L27" s="133">
        <f t="shared" si="2"/>
        <v>0</v>
      </c>
      <c r="M27" s="133">
        <f t="shared" si="5"/>
        <v>0</v>
      </c>
      <c r="O27" s="334">
        <f t="shared" si="6"/>
        <v>0</v>
      </c>
      <c r="P27" s="334">
        <f t="shared" si="7"/>
        <v>0</v>
      </c>
      <c r="Q27" s="334">
        <f t="shared" si="8"/>
        <v>0</v>
      </c>
      <c r="R27" s="334">
        <f t="shared" si="9"/>
        <v>0</v>
      </c>
      <c r="S27" s="334">
        <f t="shared" si="10"/>
        <v>0</v>
      </c>
      <c r="T27" s="334">
        <f t="shared" si="11"/>
        <v>0</v>
      </c>
      <c r="U27" s="334">
        <f t="shared" si="12"/>
        <v>0</v>
      </c>
      <c r="V27" s="334">
        <f t="shared" si="13"/>
        <v>0</v>
      </c>
    </row>
    <row r="28" spans="1:22" s="134" customFormat="1" x14ac:dyDescent="0.25">
      <c r="A28" s="88">
        <f t="shared" si="4"/>
        <v>0</v>
      </c>
      <c r="B28" s="89"/>
      <c r="C28" s="89"/>
      <c r="D28" s="170"/>
      <c r="E28" s="89"/>
      <c r="F28" s="90"/>
      <c r="G28" s="87"/>
      <c r="H28" s="160" t="str">
        <f t="shared" si="14"/>
        <v/>
      </c>
      <c r="I28" s="336" t="str">
        <f t="shared" si="0"/>
        <v/>
      </c>
      <c r="J28" s="115"/>
      <c r="K28" s="169">
        <f t="shared" si="1"/>
        <v>2025</v>
      </c>
      <c r="L28" s="133">
        <f t="shared" si="2"/>
        <v>0</v>
      </c>
      <c r="M28" s="133">
        <f t="shared" si="5"/>
        <v>0</v>
      </c>
      <c r="O28" s="334">
        <f t="shared" si="6"/>
        <v>0</v>
      </c>
      <c r="P28" s="334">
        <f t="shared" si="7"/>
        <v>0</v>
      </c>
      <c r="Q28" s="334">
        <f t="shared" si="8"/>
        <v>0</v>
      </c>
      <c r="R28" s="334">
        <f t="shared" si="9"/>
        <v>0</v>
      </c>
      <c r="S28" s="334">
        <f t="shared" si="10"/>
        <v>0</v>
      </c>
      <c r="T28" s="334">
        <f t="shared" si="11"/>
        <v>0</v>
      </c>
      <c r="U28" s="334">
        <f t="shared" si="12"/>
        <v>0</v>
      </c>
      <c r="V28" s="334">
        <f t="shared" si="13"/>
        <v>0</v>
      </c>
    </row>
    <row r="29" spans="1:22" s="134" customFormat="1" x14ac:dyDescent="0.25">
      <c r="A29" s="88">
        <f t="shared" si="4"/>
        <v>0</v>
      </c>
      <c r="B29" s="89"/>
      <c r="C29" s="89"/>
      <c r="D29" s="170"/>
      <c r="E29" s="89"/>
      <c r="F29" s="90"/>
      <c r="G29" s="87"/>
      <c r="H29" s="160" t="str">
        <f t="shared" ref="H29:H48" si="15">IF(O29&lt;1,"",IF(O29&lt;7,"Câmpuri necompletate",IF(K29&gt;12,0,IF(K29&lt;=8,L29,L29*(1-(K29-8)*0.2)))))</f>
        <v/>
      </c>
      <c r="I29" s="336" t="str">
        <f t="shared" ref="I29:I48" si="16">IF(O29&lt;&gt;7,"",IF(A29=0,0,VLOOKUP(C29,Aparate_Pct,3,0)))</f>
        <v/>
      </c>
      <c r="J29" s="115"/>
      <c r="K29" s="169">
        <f t="shared" ref="K29:K48" si="17">INT(YEAR(Data_Contract_Nou)-D29)</f>
        <v>2025</v>
      </c>
      <c r="L29" s="133">
        <f t="shared" ref="L29:L48" si="18">IF(ISNA(VLOOKUP(C29,Aparate_Pct,2,0)),0,VLOOKUP(C29,Aparate_Pct,2,0))</f>
        <v>0</v>
      </c>
      <c r="M29" s="133">
        <f t="shared" ref="M29:M48" si="19">IF($K29&lt;=8,L29,L29*(1-(K29-8)*0.2))</f>
        <v>0</v>
      </c>
      <c r="O29" s="334">
        <f t="shared" ref="O29:O48" si="20">SUM(P29:V29)</f>
        <v>0</v>
      </c>
      <c r="P29" s="334">
        <f t="shared" ref="P29:P48" si="21">IF(VALUE(A29)&gt;0,1,0)</f>
        <v>0</v>
      </c>
      <c r="Q29" s="334">
        <f t="shared" ref="Q29:Q48" si="22">IF(LEN(B29)&gt;3,1,0)</f>
        <v>0</v>
      </c>
      <c r="R29" s="334">
        <f t="shared" ref="R29:R48" si="23">IF(LEN(C29)&gt;3,1,0)</f>
        <v>0</v>
      </c>
      <c r="S29" s="334">
        <f t="shared" ref="S29:S48" si="24">IF(LEN(D29)&gt;3,1,0)</f>
        <v>0</v>
      </c>
      <c r="T29" s="334">
        <f t="shared" ref="T29:T48" si="25">IF(LEN(E29)&gt;3,1,0)</f>
        <v>0</v>
      </c>
      <c r="U29" s="334">
        <f t="shared" ref="U29:U48" si="26">IF(LEN(F29)&gt;3,1,0)</f>
        <v>0</v>
      </c>
      <c r="V29" s="334">
        <f t="shared" ref="V29:V48" si="27">IF(LEN(G29)&gt;3,1,0)</f>
        <v>0</v>
      </c>
    </row>
    <row r="30" spans="1:22" s="134" customFormat="1" x14ac:dyDescent="0.25">
      <c r="A30" s="88">
        <f t="shared" si="4"/>
        <v>0</v>
      </c>
      <c r="B30" s="89"/>
      <c r="C30" s="89"/>
      <c r="D30" s="170"/>
      <c r="E30" s="89"/>
      <c r="F30" s="90"/>
      <c r="G30" s="87"/>
      <c r="H30" s="160" t="str">
        <f t="shared" si="15"/>
        <v/>
      </c>
      <c r="I30" s="336" t="str">
        <f t="shared" si="16"/>
        <v/>
      </c>
      <c r="J30" s="115"/>
      <c r="K30" s="169">
        <f t="shared" si="17"/>
        <v>2025</v>
      </c>
      <c r="L30" s="133">
        <f t="shared" si="18"/>
        <v>0</v>
      </c>
      <c r="M30" s="133">
        <f t="shared" si="19"/>
        <v>0</v>
      </c>
      <c r="O30" s="334">
        <f t="shared" si="20"/>
        <v>0</v>
      </c>
      <c r="P30" s="334">
        <f t="shared" si="21"/>
        <v>0</v>
      </c>
      <c r="Q30" s="334">
        <f t="shared" si="22"/>
        <v>0</v>
      </c>
      <c r="R30" s="334">
        <f t="shared" si="23"/>
        <v>0</v>
      </c>
      <c r="S30" s="334">
        <f t="shared" si="24"/>
        <v>0</v>
      </c>
      <c r="T30" s="334">
        <f t="shared" si="25"/>
        <v>0</v>
      </c>
      <c r="U30" s="334">
        <f t="shared" si="26"/>
        <v>0</v>
      </c>
      <c r="V30" s="334">
        <f t="shared" si="27"/>
        <v>0</v>
      </c>
    </row>
    <row r="31" spans="1:22" s="134" customFormat="1" x14ac:dyDescent="0.25">
      <c r="A31" s="88">
        <f t="shared" si="4"/>
        <v>0</v>
      </c>
      <c r="B31" s="89"/>
      <c r="C31" s="89"/>
      <c r="D31" s="170"/>
      <c r="E31" s="89"/>
      <c r="F31" s="90"/>
      <c r="G31" s="87"/>
      <c r="H31" s="160" t="str">
        <f t="shared" si="15"/>
        <v/>
      </c>
      <c r="I31" s="336" t="str">
        <f t="shared" si="16"/>
        <v/>
      </c>
      <c r="J31" s="115"/>
      <c r="K31" s="169">
        <f t="shared" si="17"/>
        <v>2025</v>
      </c>
      <c r="L31" s="133">
        <f t="shared" si="18"/>
        <v>0</v>
      </c>
      <c r="M31" s="133">
        <f t="shared" si="19"/>
        <v>0</v>
      </c>
      <c r="O31" s="334">
        <f t="shared" si="20"/>
        <v>0</v>
      </c>
      <c r="P31" s="334">
        <f t="shared" si="21"/>
        <v>0</v>
      </c>
      <c r="Q31" s="334">
        <f t="shared" si="22"/>
        <v>0</v>
      </c>
      <c r="R31" s="334">
        <f t="shared" si="23"/>
        <v>0</v>
      </c>
      <c r="S31" s="334">
        <f t="shared" si="24"/>
        <v>0</v>
      </c>
      <c r="T31" s="334">
        <f t="shared" si="25"/>
        <v>0</v>
      </c>
      <c r="U31" s="334">
        <f t="shared" si="26"/>
        <v>0</v>
      </c>
      <c r="V31" s="334">
        <f t="shared" si="27"/>
        <v>0</v>
      </c>
    </row>
    <row r="32" spans="1:22" s="134" customFormat="1" x14ac:dyDescent="0.25">
      <c r="A32" s="88">
        <f t="shared" si="4"/>
        <v>0</v>
      </c>
      <c r="B32" s="89"/>
      <c r="C32" s="89"/>
      <c r="D32" s="170"/>
      <c r="E32" s="89"/>
      <c r="F32" s="90"/>
      <c r="G32" s="87"/>
      <c r="H32" s="160" t="str">
        <f t="shared" si="15"/>
        <v/>
      </c>
      <c r="I32" s="336" t="str">
        <f t="shared" si="16"/>
        <v/>
      </c>
      <c r="J32" s="115"/>
      <c r="K32" s="169">
        <f t="shared" si="17"/>
        <v>2025</v>
      </c>
      <c r="L32" s="133">
        <f t="shared" si="18"/>
        <v>0</v>
      </c>
      <c r="M32" s="133">
        <f t="shared" si="19"/>
        <v>0</v>
      </c>
      <c r="O32" s="334">
        <f t="shared" si="20"/>
        <v>0</v>
      </c>
      <c r="P32" s="334">
        <f t="shared" si="21"/>
        <v>0</v>
      </c>
      <c r="Q32" s="334">
        <f t="shared" si="22"/>
        <v>0</v>
      </c>
      <c r="R32" s="334">
        <f t="shared" si="23"/>
        <v>0</v>
      </c>
      <c r="S32" s="334">
        <f t="shared" si="24"/>
        <v>0</v>
      </c>
      <c r="T32" s="334">
        <f t="shared" si="25"/>
        <v>0</v>
      </c>
      <c r="U32" s="334">
        <f t="shared" si="26"/>
        <v>0</v>
      </c>
      <c r="V32" s="334">
        <f t="shared" si="27"/>
        <v>0</v>
      </c>
    </row>
    <row r="33" spans="1:22" s="134" customFormat="1" x14ac:dyDescent="0.25">
      <c r="A33" s="88">
        <f t="shared" si="4"/>
        <v>0</v>
      </c>
      <c r="B33" s="89"/>
      <c r="C33" s="89"/>
      <c r="D33" s="170"/>
      <c r="E33" s="89"/>
      <c r="F33" s="90"/>
      <c r="G33" s="87"/>
      <c r="H33" s="160" t="str">
        <f t="shared" si="15"/>
        <v/>
      </c>
      <c r="I33" s="336" t="str">
        <f t="shared" si="16"/>
        <v/>
      </c>
      <c r="J33" s="115"/>
      <c r="K33" s="169">
        <f t="shared" si="17"/>
        <v>2025</v>
      </c>
      <c r="L33" s="133">
        <f t="shared" si="18"/>
        <v>0</v>
      </c>
      <c r="M33" s="133">
        <f t="shared" si="19"/>
        <v>0</v>
      </c>
      <c r="O33" s="334">
        <f t="shared" si="20"/>
        <v>0</v>
      </c>
      <c r="P33" s="334">
        <f t="shared" si="21"/>
        <v>0</v>
      </c>
      <c r="Q33" s="334">
        <f t="shared" si="22"/>
        <v>0</v>
      </c>
      <c r="R33" s="334">
        <f t="shared" si="23"/>
        <v>0</v>
      </c>
      <c r="S33" s="334">
        <f t="shared" si="24"/>
        <v>0</v>
      </c>
      <c r="T33" s="334">
        <f t="shared" si="25"/>
        <v>0</v>
      </c>
      <c r="U33" s="334">
        <f t="shared" si="26"/>
        <v>0</v>
      </c>
      <c r="V33" s="334">
        <f t="shared" si="27"/>
        <v>0</v>
      </c>
    </row>
    <row r="34" spans="1:22" s="134" customFormat="1" x14ac:dyDescent="0.25">
      <c r="A34" s="88">
        <f t="shared" si="4"/>
        <v>0</v>
      </c>
      <c r="B34" s="89"/>
      <c r="C34" s="89"/>
      <c r="D34" s="170"/>
      <c r="E34" s="89"/>
      <c r="F34" s="90"/>
      <c r="G34" s="87"/>
      <c r="H34" s="160" t="str">
        <f t="shared" si="15"/>
        <v/>
      </c>
      <c r="I34" s="336" t="str">
        <f t="shared" si="16"/>
        <v/>
      </c>
      <c r="J34" s="115"/>
      <c r="K34" s="169">
        <f t="shared" si="17"/>
        <v>2025</v>
      </c>
      <c r="L34" s="133">
        <f t="shared" si="18"/>
        <v>0</v>
      </c>
      <c r="M34" s="133">
        <f t="shared" si="19"/>
        <v>0</v>
      </c>
      <c r="O34" s="334">
        <f t="shared" si="20"/>
        <v>0</v>
      </c>
      <c r="P34" s="334">
        <f t="shared" si="21"/>
        <v>0</v>
      </c>
      <c r="Q34" s="334">
        <f t="shared" si="22"/>
        <v>0</v>
      </c>
      <c r="R34" s="334">
        <f t="shared" si="23"/>
        <v>0</v>
      </c>
      <c r="S34" s="334">
        <f t="shared" si="24"/>
        <v>0</v>
      </c>
      <c r="T34" s="334">
        <f t="shared" si="25"/>
        <v>0</v>
      </c>
      <c r="U34" s="334">
        <f t="shared" si="26"/>
        <v>0</v>
      </c>
      <c r="V34" s="334">
        <f t="shared" si="27"/>
        <v>0</v>
      </c>
    </row>
    <row r="35" spans="1:22" s="134" customFormat="1" x14ac:dyDescent="0.25">
      <c r="A35" s="88">
        <f t="shared" si="4"/>
        <v>0</v>
      </c>
      <c r="B35" s="89"/>
      <c r="C35" s="89"/>
      <c r="D35" s="170"/>
      <c r="E35" s="89"/>
      <c r="F35" s="90"/>
      <c r="G35" s="87"/>
      <c r="H35" s="160" t="str">
        <f t="shared" si="15"/>
        <v/>
      </c>
      <c r="I35" s="336" t="str">
        <f t="shared" si="16"/>
        <v/>
      </c>
      <c r="J35" s="115"/>
      <c r="K35" s="169">
        <f t="shared" si="17"/>
        <v>2025</v>
      </c>
      <c r="L35" s="133">
        <f t="shared" si="18"/>
        <v>0</v>
      </c>
      <c r="M35" s="133">
        <f t="shared" si="19"/>
        <v>0</v>
      </c>
      <c r="O35" s="334">
        <f t="shared" si="20"/>
        <v>0</v>
      </c>
      <c r="P35" s="334">
        <f t="shared" si="21"/>
        <v>0</v>
      </c>
      <c r="Q35" s="334">
        <f t="shared" si="22"/>
        <v>0</v>
      </c>
      <c r="R35" s="334">
        <f t="shared" si="23"/>
        <v>0</v>
      </c>
      <c r="S35" s="334">
        <f t="shared" si="24"/>
        <v>0</v>
      </c>
      <c r="T35" s="334">
        <f t="shared" si="25"/>
        <v>0</v>
      </c>
      <c r="U35" s="334">
        <f t="shared" si="26"/>
        <v>0</v>
      </c>
      <c r="V35" s="334">
        <f t="shared" si="27"/>
        <v>0</v>
      </c>
    </row>
    <row r="36" spans="1:22" s="134" customFormat="1" x14ac:dyDescent="0.25">
      <c r="A36" s="88">
        <f t="shared" si="4"/>
        <v>0</v>
      </c>
      <c r="B36" s="89"/>
      <c r="C36" s="89"/>
      <c r="D36" s="170"/>
      <c r="E36" s="89"/>
      <c r="F36" s="90"/>
      <c r="G36" s="87"/>
      <c r="H36" s="160" t="str">
        <f t="shared" si="15"/>
        <v/>
      </c>
      <c r="I36" s="336" t="str">
        <f t="shared" si="16"/>
        <v/>
      </c>
      <c r="J36" s="115"/>
      <c r="K36" s="169">
        <f t="shared" si="17"/>
        <v>2025</v>
      </c>
      <c r="L36" s="133">
        <f t="shared" si="18"/>
        <v>0</v>
      </c>
      <c r="M36" s="133">
        <f t="shared" si="19"/>
        <v>0</v>
      </c>
      <c r="O36" s="334">
        <f t="shared" si="20"/>
        <v>0</v>
      </c>
      <c r="P36" s="334">
        <f t="shared" si="21"/>
        <v>0</v>
      </c>
      <c r="Q36" s="334">
        <f t="shared" si="22"/>
        <v>0</v>
      </c>
      <c r="R36" s="334">
        <f t="shared" si="23"/>
        <v>0</v>
      </c>
      <c r="S36" s="334">
        <f t="shared" si="24"/>
        <v>0</v>
      </c>
      <c r="T36" s="334">
        <f t="shared" si="25"/>
        <v>0</v>
      </c>
      <c r="U36" s="334">
        <f t="shared" si="26"/>
        <v>0</v>
      </c>
      <c r="V36" s="334">
        <f t="shared" si="27"/>
        <v>0</v>
      </c>
    </row>
    <row r="37" spans="1:22" s="134" customFormat="1" x14ac:dyDescent="0.25">
      <c r="A37" s="88">
        <f t="shared" si="4"/>
        <v>0</v>
      </c>
      <c r="B37" s="89"/>
      <c r="C37" s="89"/>
      <c r="D37" s="170"/>
      <c r="E37" s="89"/>
      <c r="F37" s="90"/>
      <c r="G37" s="87"/>
      <c r="H37" s="160" t="str">
        <f t="shared" si="15"/>
        <v/>
      </c>
      <c r="I37" s="336" t="str">
        <f t="shared" si="16"/>
        <v/>
      </c>
      <c r="J37" s="115"/>
      <c r="K37" s="169">
        <f t="shared" si="17"/>
        <v>2025</v>
      </c>
      <c r="L37" s="133">
        <f t="shared" si="18"/>
        <v>0</v>
      </c>
      <c r="M37" s="133">
        <f t="shared" si="19"/>
        <v>0</v>
      </c>
      <c r="O37" s="334">
        <f t="shared" si="20"/>
        <v>0</v>
      </c>
      <c r="P37" s="334">
        <f t="shared" si="21"/>
        <v>0</v>
      </c>
      <c r="Q37" s="334">
        <f t="shared" si="22"/>
        <v>0</v>
      </c>
      <c r="R37" s="334">
        <f t="shared" si="23"/>
        <v>0</v>
      </c>
      <c r="S37" s="334">
        <f t="shared" si="24"/>
        <v>0</v>
      </c>
      <c r="T37" s="334">
        <f t="shared" si="25"/>
        <v>0</v>
      </c>
      <c r="U37" s="334">
        <f t="shared" si="26"/>
        <v>0</v>
      </c>
      <c r="V37" s="334">
        <f t="shared" si="27"/>
        <v>0</v>
      </c>
    </row>
    <row r="38" spans="1:22" s="134" customFormat="1" x14ac:dyDescent="0.25">
      <c r="A38" s="88">
        <f t="shared" si="4"/>
        <v>0</v>
      </c>
      <c r="B38" s="89"/>
      <c r="C38" s="89"/>
      <c r="D38" s="170"/>
      <c r="E38" s="89"/>
      <c r="F38" s="90"/>
      <c r="G38" s="87"/>
      <c r="H38" s="160" t="str">
        <f t="shared" si="15"/>
        <v/>
      </c>
      <c r="I38" s="336" t="str">
        <f t="shared" si="16"/>
        <v/>
      </c>
      <c r="J38" s="115"/>
      <c r="K38" s="169">
        <f t="shared" si="17"/>
        <v>2025</v>
      </c>
      <c r="L38" s="133">
        <f t="shared" si="18"/>
        <v>0</v>
      </c>
      <c r="M38" s="133">
        <f t="shared" si="19"/>
        <v>0</v>
      </c>
      <c r="O38" s="334">
        <f t="shared" si="20"/>
        <v>0</v>
      </c>
      <c r="P38" s="334">
        <f t="shared" si="21"/>
        <v>0</v>
      </c>
      <c r="Q38" s="334">
        <f t="shared" si="22"/>
        <v>0</v>
      </c>
      <c r="R38" s="334">
        <f t="shared" si="23"/>
        <v>0</v>
      </c>
      <c r="S38" s="334">
        <f t="shared" si="24"/>
        <v>0</v>
      </c>
      <c r="T38" s="334">
        <f t="shared" si="25"/>
        <v>0</v>
      </c>
      <c r="U38" s="334">
        <f t="shared" si="26"/>
        <v>0</v>
      </c>
      <c r="V38" s="334">
        <f t="shared" si="27"/>
        <v>0</v>
      </c>
    </row>
    <row r="39" spans="1:22" s="134" customFormat="1" x14ac:dyDescent="0.25">
      <c r="A39" s="88">
        <f t="shared" si="4"/>
        <v>0</v>
      </c>
      <c r="B39" s="89"/>
      <c r="C39" s="89"/>
      <c r="D39" s="170"/>
      <c r="E39" s="89"/>
      <c r="F39" s="90"/>
      <c r="G39" s="87"/>
      <c r="H39" s="160" t="str">
        <f t="shared" si="15"/>
        <v/>
      </c>
      <c r="I39" s="336" t="str">
        <f t="shared" si="16"/>
        <v/>
      </c>
      <c r="J39" s="115"/>
      <c r="K39" s="169">
        <f t="shared" si="17"/>
        <v>2025</v>
      </c>
      <c r="L39" s="133">
        <f t="shared" si="18"/>
        <v>0</v>
      </c>
      <c r="M39" s="133">
        <f t="shared" si="19"/>
        <v>0</v>
      </c>
      <c r="O39" s="334">
        <f t="shared" si="20"/>
        <v>0</v>
      </c>
      <c r="P39" s="334">
        <f t="shared" si="21"/>
        <v>0</v>
      </c>
      <c r="Q39" s="334">
        <f t="shared" si="22"/>
        <v>0</v>
      </c>
      <c r="R39" s="334">
        <f t="shared" si="23"/>
        <v>0</v>
      </c>
      <c r="S39" s="334">
        <f t="shared" si="24"/>
        <v>0</v>
      </c>
      <c r="T39" s="334">
        <f t="shared" si="25"/>
        <v>0</v>
      </c>
      <c r="U39" s="334">
        <f t="shared" si="26"/>
        <v>0</v>
      </c>
      <c r="V39" s="334">
        <f t="shared" si="27"/>
        <v>0</v>
      </c>
    </row>
    <row r="40" spans="1:22" s="134" customFormat="1" x14ac:dyDescent="0.25">
      <c r="A40" s="88">
        <f t="shared" si="4"/>
        <v>0</v>
      </c>
      <c r="B40" s="89"/>
      <c r="C40" s="89"/>
      <c r="D40" s="170"/>
      <c r="E40" s="89"/>
      <c r="F40" s="90"/>
      <c r="G40" s="87"/>
      <c r="H40" s="160" t="str">
        <f t="shared" si="15"/>
        <v/>
      </c>
      <c r="I40" s="336" t="str">
        <f t="shared" si="16"/>
        <v/>
      </c>
      <c r="J40" s="115"/>
      <c r="K40" s="169">
        <f t="shared" si="17"/>
        <v>2025</v>
      </c>
      <c r="L40" s="133">
        <f t="shared" si="18"/>
        <v>0</v>
      </c>
      <c r="M40" s="133">
        <f t="shared" si="19"/>
        <v>0</v>
      </c>
      <c r="O40" s="334">
        <f t="shared" si="20"/>
        <v>0</v>
      </c>
      <c r="P40" s="334">
        <f t="shared" si="21"/>
        <v>0</v>
      </c>
      <c r="Q40" s="334">
        <f t="shared" si="22"/>
        <v>0</v>
      </c>
      <c r="R40" s="334">
        <f t="shared" si="23"/>
        <v>0</v>
      </c>
      <c r="S40" s="334">
        <f t="shared" si="24"/>
        <v>0</v>
      </c>
      <c r="T40" s="334">
        <f t="shared" si="25"/>
        <v>0</v>
      </c>
      <c r="U40" s="334">
        <f t="shared" si="26"/>
        <v>0</v>
      </c>
      <c r="V40" s="334">
        <f t="shared" si="27"/>
        <v>0</v>
      </c>
    </row>
    <row r="41" spans="1:22" s="134" customFormat="1" x14ac:dyDescent="0.25">
      <c r="A41" s="88">
        <f t="shared" si="4"/>
        <v>0</v>
      </c>
      <c r="B41" s="89"/>
      <c r="C41" s="89"/>
      <c r="D41" s="170"/>
      <c r="E41" s="89"/>
      <c r="F41" s="90"/>
      <c r="G41" s="87"/>
      <c r="H41" s="160" t="str">
        <f t="shared" si="15"/>
        <v/>
      </c>
      <c r="I41" s="336" t="str">
        <f t="shared" si="16"/>
        <v/>
      </c>
      <c r="J41" s="115"/>
      <c r="K41" s="169">
        <f t="shared" si="17"/>
        <v>2025</v>
      </c>
      <c r="L41" s="133">
        <f t="shared" si="18"/>
        <v>0</v>
      </c>
      <c r="M41" s="133">
        <f t="shared" si="19"/>
        <v>0</v>
      </c>
      <c r="O41" s="334">
        <f t="shared" si="20"/>
        <v>0</v>
      </c>
      <c r="P41" s="334">
        <f t="shared" si="21"/>
        <v>0</v>
      </c>
      <c r="Q41" s="334">
        <f t="shared" si="22"/>
        <v>0</v>
      </c>
      <c r="R41" s="334">
        <f t="shared" si="23"/>
        <v>0</v>
      </c>
      <c r="S41" s="334">
        <f t="shared" si="24"/>
        <v>0</v>
      </c>
      <c r="T41" s="334">
        <f t="shared" si="25"/>
        <v>0</v>
      </c>
      <c r="U41" s="334">
        <f t="shared" si="26"/>
        <v>0</v>
      </c>
      <c r="V41" s="334">
        <f t="shared" si="27"/>
        <v>0</v>
      </c>
    </row>
    <row r="42" spans="1:22" s="134" customFormat="1" x14ac:dyDescent="0.25">
      <c r="A42" s="88">
        <f t="shared" si="4"/>
        <v>0</v>
      </c>
      <c r="B42" s="89"/>
      <c r="C42" s="89"/>
      <c r="D42" s="170"/>
      <c r="E42" s="89"/>
      <c r="F42" s="90"/>
      <c r="G42" s="87"/>
      <c r="H42" s="160" t="str">
        <f t="shared" si="15"/>
        <v/>
      </c>
      <c r="I42" s="336" t="str">
        <f t="shared" si="16"/>
        <v/>
      </c>
      <c r="J42" s="115"/>
      <c r="K42" s="169">
        <f t="shared" si="17"/>
        <v>2025</v>
      </c>
      <c r="L42" s="133">
        <f t="shared" si="18"/>
        <v>0</v>
      </c>
      <c r="M42" s="133">
        <f t="shared" si="19"/>
        <v>0</v>
      </c>
      <c r="O42" s="334">
        <f t="shared" si="20"/>
        <v>0</v>
      </c>
      <c r="P42" s="334">
        <f t="shared" si="21"/>
        <v>0</v>
      </c>
      <c r="Q42" s="334">
        <f t="shared" si="22"/>
        <v>0</v>
      </c>
      <c r="R42" s="334">
        <f t="shared" si="23"/>
        <v>0</v>
      </c>
      <c r="S42" s="334">
        <f t="shared" si="24"/>
        <v>0</v>
      </c>
      <c r="T42" s="334">
        <f t="shared" si="25"/>
        <v>0</v>
      </c>
      <c r="U42" s="334">
        <f t="shared" si="26"/>
        <v>0</v>
      </c>
      <c r="V42" s="334">
        <f t="shared" si="27"/>
        <v>0</v>
      </c>
    </row>
    <row r="43" spans="1:22" s="134" customFormat="1" x14ac:dyDescent="0.25">
      <c r="A43" s="88">
        <f t="shared" si="4"/>
        <v>0</v>
      </c>
      <c r="B43" s="89"/>
      <c r="C43" s="89"/>
      <c r="D43" s="170"/>
      <c r="E43" s="89"/>
      <c r="F43" s="90"/>
      <c r="G43" s="87"/>
      <c r="H43" s="160" t="str">
        <f t="shared" si="15"/>
        <v/>
      </c>
      <c r="I43" s="336" t="str">
        <f t="shared" si="16"/>
        <v/>
      </c>
      <c r="J43" s="115"/>
      <c r="K43" s="169">
        <f t="shared" si="17"/>
        <v>2025</v>
      </c>
      <c r="L43" s="133">
        <f t="shared" si="18"/>
        <v>0</v>
      </c>
      <c r="M43" s="133">
        <f t="shared" si="19"/>
        <v>0</v>
      </c>
      <c r="O43" s="334">
        <f t="shared" si="20"/>
        <v>0</v>
      </c>
      <c r="P43" s="334">
        <f t="shared" si="21"/>
        <v>0</v>
      </c>
      <c r="Q43" s="334">
        <f t="shared" si="22"/>
        <v>0</v>
      </c>
      <c r="R43" s="334">
        <f t="shared" si="23"/>
        <v>0</v>
      </c>
      <c r="S43" s="334">
        <f t="shared" si="24"/>
        <v>0</v>
      </c>
      <c r="T43" s="334">
        <f t="shared" si="25"/>
        <v>0</v>
      </c>
      <c r="U43" s="334">
        <f t="shared" si="26"/>
        <v>0</v>
      </c>
      <c r="V43" s="334">
        <f t="shared" si="27"/>
        <v>0</v>
      </c>
    </row>
    <row r="44" spans="1:22" s="134" customFormat="1" x14ac:dyDescent="0.25">
      <c r="A44" s="88">
        <f t="shared" si="4"/>
        <v>0</v>
      </c>
      <c r="B44" s="89"/>
      <c r="C44" s="89"/>
      <c r="D44" s="170"/>
      <c r="E44" s="89"/>
      <c r="F44" s="90"/>
      <c r="G44" s="87"/>
      <c r="H44" s="160" t="str">
        <f t="shared" si="15"/>
        <v/>
      </c>
      <c r="I44" s="336" t="str">
        <f t="shared" si="16"/>
        <v/>
      </c>
      <c r="J44" s="115"/>
      <c r="K44" s="169">
        <f t="shared" si="17"/>
        <v>2025</v>
      </c>
      <c r="L44" s="133">
        <f t="shared" si="18"/>
        <v>0</v>
      </c>
      <c r="M44" s="133">
        <f t="shared" si="19"/>
        <v>0</v>
      </c>
      <c r="O44" s="334">
        <f t="shared" si="20"/>
        <v>0</v>
      </c>
      <c r="P44" s="334">
        <f t="shared" si="21"/>
        <v>0</v>
      </c>
      <c r="Q44" s="334">
        <f t="shared" si="22"/>
        <v>0</v>
      </c>
      <c r="R44" s="334">
        <f t="shared" si="23"/>
        <v>0</v>
      </c>
      <c r="S44" s="334">
        <f t="shared" si="24"/>
        <v>0</v>
      </c>
      <c r="T44" s="334">
        <f t="shared" si="25"/>
        <v>0</v>
      </c>
      <c r="U44" s="334">
        <f t="shared" si="26"/>
        <v>0</v>
      </c>
      <c r="V44" s="334">
        <f t="shared" si="27"/>
        <v>0</v>
      </c>
    </row>
    <row r="45" spans="1:22" s="134" customFormat="1" x14ac:dyDescent="0.25">
      <c r="A45" s="88">
        <f t="shared" si="4"/>
        <v>0</v>
      </c>
      <c r="B45" s="89"/>
      <c r="C45" s="89"/>
      <c r="D45" s="170"/>
      <c r="E45" s="89"/>
      <c r="F45" s="90"/>
      <c r="G45" s="87"/>
      <c r="H45" s="160" t="str">
        <f t="shared" si="15"/>
        <v/>
      </c>
      <c r="I45" s="336" t="str">
        <f t="shared" si="16"/>
        <v/>
      </c>
      <c r="J45" s="115"/>
      <c r="K45" s="169">
        <f t="shared" si="17"/>
        <v>2025</v>
      </c>
      <c r="L45" s="133">
        <f t="shared" si="18"/>
        <v>0</v>
      </c>
      <c r="M45" s="133">
        <f t="shared" si="19"/>
        <v>0</v>
      </c>
      <c r="O45" s="334">
        <f t="shared" si="20"/>
        <v>0</v>
      </c>
      <c r="P45" s="334">
        <f t="shared" si="21"/>
        <v>0</v>
      </c>
      <c r="Q45" s="334">
        <f t="shared" si="22"/>
        <v>0</v>
      </c>
      <c r="R45" s="334">
        <f t="shared" si="23"/>
        <v>0</v>
      </c>
      <c r="S45" s="334">
        <f t="shared" si="24"/>
        <v>0</v>
      </c>
      <c r="T45" s="334">
        <f t="shared" si="25"/>
        <v>0</v>
      </c>
      <c r="U45" s="334">
        <f t="shared" si="26"/>
        <v>0</v>
      </c>
      <c r="V45" s="334">
        <f t="shared" si="27"/>
        <v>0</v>
      </c>
    </row>
    <row r="46" spans="1:22" s="134" customFormat="1" x14ac:dyDescent="0.25">
      <c r="A46" s="88">
        <f t="shared" si="4"/>
        <v>0</v>
      </c>
      <c r="B46" s="89"/>
      <c r="C46" s="89"/>
      <c r="D46" s="170"/>
      <c r="E46" s="89"/>
      <c r="F46" s="90"/>
      <c r="G46" s="87"/>
      <c r="H46" s="160" t="str">
        <f t="shared" si="15"/>
        <v/>
      </c>
      <c r="I46" s="336" t="str">
        <f t="shared" si="16"/>
        <v/>
      </c>
      <c r="J46" s="115"/>
      <c r="K46" s="169">
        <f t="shared" si="17"/>
        <v>2025</v>
      </c>
      <c r="L46" s="133">
        <f t="shared" si="18"/>
        <v>0</v>
      </c>
      <c r="M46" s="133">
        <f t="shared" si="19"/>
        <v>0</v>
      </c>
      <c r="O46" s="334">
        <f t="shared" si="20"/>
        <v>0</v>
      </c>
      <c r="P46" s="334">
        <f t="shared" si="21"/>
        <v>0</v>
      </c>
      <c r="Q46" s="334">
        <f t="shared" si="22"/>
        <v>0</v>
      </c>
      <c r="R46" s="334">
        <f t="shared" si="23"/>
        <v>0</v>
      </c>
      <c r="S46" s="334">
        <f t="shared" si="24"/>
        <v>0</v>
      </c>
      <c r="T46" s="334">
        <f t="shared" si="25"/>
        <v>0</v>
      </c>
      <c r="U46" s="334">
        <f t="shared" si="26"/>
        <v>0</v>
      </c>
      <c r="V46" s="334">
        <f t="shared" si="27"/>
        <v>0</v>
      </c>
    </row>
    <row r="47" spans="1:22" s="134" customFormat="1" x14ac:dyDescent="0.25">
      <c r="A47" s="88">
        <f t="shared" si="4"/>
        <v>0</v>
      </c>
      <c r="B47" s="89"/>
      <c r="C47" s="89"/>
      <c r="D47" s="170"/>
      <c r="E47" s="89"/>
      <c r="F47" s="90"/>
      <c r="G47" s="87"/>
      <c r="H47" s="160" t="str">
        <f t="shared" si="15"/>
        <v/>
      </c>
      <c r="I47" s="336" t="str">
        <f t="shared" si="16"/>
        <v/>
      </c>
      <c r="J47" s="115"/>
      <c r="K47" s="169">
        <f t="shared" si="17"/>
        <v>2025</v>
      </c>
      <c r="L47" s="133">
        <f t="shared" si="18"/>
        <v>0</v>
      </c>
      <c r="M47" s="133">
        <f t="shared" si="19"/>
        <v>0</v>
      </c>
      <c r="O47" s="334">
        <f t="shared" si="20"/>
        <v>0</v>
      </c>
      <c r="P47" s="334">
        <f t="shared" si="21"/>
        <v>0</v>
      </c>
      <c r="Q47" s="334">
        <f t="shared" si="22"/>
        <v>0</v>
      </c>
      <c r="R47" s="334">
        <f t="shared" si="23"/>
        <v>0</v>
      </c>
      <c r="S47" s="334">
        <f t="shared" si="24"/>
        <v>0</v>
      </c>
      <c r="T47" s="334">
        <f t="shared" si="25"/>
        <v>0</v>
      </c>
      <c r="U47" s="334">
        <f t="shared" si="26"/>
        <v>0</v>
      </c>
      <c r="V47" s="334">
        <f t="shared" si="27"/>
        <v>0</v>
      </c>
    </row>
    <row r="48" spans="1:22" s="134" customFormat="1" x14ac:dyDescent="0.25">
      <c r="A48" s="88">
        <f t="shared" si="4"/>
        <v>0</v>
      </c>
      <c r="B48" s="89"/>
      <c r="C48" s="89"/>
      <c r="D48" s="170"/>
      <c r="E48" s="89"/>
      <c r="F48" s="90"/>
      <c r="G48" s="87"/>
      <c r="H48" s="160" t="str">
        <f t="shared" si="15"/>
        <v/>
      </c>
      <c r="I48" s="336" t="str">
        <f t="shared" si="16"/>
        <v/>
      </c>
      <c r="J48" s="115"/>
      <c r="K48" s="169">
        <f t="shared" si="17"/>
        <v>2025</v>
      </c>
      <c r="L48" s="133">
        <f t="shared" si="18"/>
        <v>0</v>
      </c>
      <c r="M48" s="133">
        <f t="shared" si="19"/>
        <v>0</v>
      </c>
      <c r="O48" s="334">
        <f t="shared" si="20"/>
        <v>0</v>
      </c>
      <c r="P48" s="334">
        <f t="shared" si="21"/>
        <v>0</v>
      </c>
      <c r="Q48" s="334">
        <f t="shared" si="22"/>
        <v>0</v>
      </c>
      <c r="R48" s="334">
        <f t="shared" si="23"/>
        <v>0</v>
      </c>
      <c r="S48" s="334">
        <f t="shared" si="24"/>
        <v>0</v>
      </c>
      <c r="T48" s="334">
        <f t="shared" si="25"/>
        <v>0</v>
      </c>
      <c r="U48" s="334">
        <f t="shared" si="26"/>
        <v>0</v>
      </c>
      <c r="V48" s="334">
        <f t="shared" si="27"/>
        <v>0</v>
      </c>
    </row>
    <row r="49" spans="1:22" s="134" customFormat="1" x14ac:dyDescent="0.25">
      <c r="A49" s="88">
        <f t="shared" si="4"/>
        <v>0</v>
      </c>
      <c r="B49" s="89"/>
      <c r="C49" s="89"/>
      <c r="D49" s="170"/>
      <c r="E49" s="89"/>
      <c r="F49" s="90"/>
      <c r="G49" s="87"/>
      <c r="H49" s="160" t="str">
        <f t="shared" si="14"/>
        <v/>
      </c>
      <c r="I49" s="336" t="str">
        <f t="shared" si="0"/>
        <v/>
      </c>
      <c r="J49" s="115"/>
      <c r="K49" s="169">
        <f t="shared" si="1"/>
        <v>2025</v>
      </c>
      <c r="L49" s="133">
        <f t="shared" si="2"/>
        <v>0</v>
      </c>
      <c r="M49" s="133">
        <f t="shared" si="5"/>
        <v>0</v>
      </c>
      <c r="O49" s="334">
        <f t="shared" si="6"/>
        <v>0</v>
      </c>
      <c r="P49" s="334">
        <f t="shared" si="7"/>
        <v>0</v>
      </c>
      <c r="Q49" s="334">
        <f t="shared" si="8"/>
        <v>0</v>
      </c>
      <c r="R49" s="334">
        <f t="shared" si="9"/>
        <v>0</v>
      </c>
      <c r="S49" s="334">
        <f t="shared" si="10"/>
        <v>0</v>
      </c>
      <c r="T49" s="334">
        <f t="shared" si="11"/>
        <v>0</v>
      </c>
      <c r="U49" s="334">
        <f t="shared" si="12"/>
        <v>0</v>
      </c>
      <c r="V49" s="334">
        <f t="shared" si="13"/>
        <v>0</v>
      </c>
    </row>
    <row r="50" spans="1:22" s="134" customFormat="1" x14ac:dyDescent="0.25">
      <c r="A50" s="88">
        <f t="shared" si="4"/>
        <v>0</v>
      </c>
      <c r="B50" s="89"/>
      <c r="C50" s="89"/>
      <c r="D50" s="170"/>
      <c r="E50" s="89"/>
      <c r="F50" s="90"/>
      <c r="G50" s="87"/>
      <c r="H50" s="160" t="str">
        <f t="shared" si="14"/>
        <v/>
      </c>
      <c r="I50" s="336" t="str">
        <f t="shared" si="0"/>
        <v/>
      </c>
      <c r="J50" s="115"/>
      <c r="K50" s="169">
        <f t="shared" si="1"/>
        <v>2025</v>
      </c>
      <c r="L50" s="133">
        <f t="shared" si="2"/>
        <v>0</v>
      </c>
      <c r="M50" s="133">
        <f t="shared" si="5"/>
        <v>0</v>
      </c>
      <c r="O50" s="334">
        <f t="shared" si="6"/>
        <v>0</v>
      </c>
      <c r="P50" s="334">
        <f t="shared" si="7"/>
        <v>0</v>
      </c>
      <c r="Q50" s="334">
        <f t="shared" si="8"/>
        <v>0</v>
      </c>
      <c r="R50" s="334">
        <f t="shared" si="9"/>
        <v>0</v>
      </c>
      <c r="S50" s="334">
        <f t="shared" si="10"/>
        <v>0</v>
      </c>
      <c r="T50" s="334">
        <f t="shared" si="11"/>
        <v>0</v>
      </c>
      <c r="U50" s="334">
        <f t="shared" si="12"/>
        <v>0</v>
      </c>
      <c r="V50" s="334">
        <f t="shared" si="13"/>
        <v>0</v>
      </c>
    </row>
    <row r="51" spans="1:22" s="134" customFormat="1" x14ac:dyDescent="0.25">
      <c r="A51" s="88">
        <f t="shared" si="4"/>
        <v>0</v>
      </c>
      <c r="B51" s="89"/>
      <c r="C51" s="89"/>
      <c r="D51" s="170"/>
      <c r="E51" s="89"/>
      <c r="F51" s="90"/>
      <c r="G51" s="87"/>
      <c r="H51" s="160" t="str">
        <f t="shared" si="14"/>
        <v/>
      </c>
      <c r="I51" s="336" t="str">
        <f t="shared" si="0"/>
        <v/>
      </c>
      <c r="J51" s="115"/>
      <c r="K51" s="169">
        <f t="shared" si="1"/>
        <v>2025</v>
      </c>
      <c r="L51" s="133">
        <f t="shared" si="2"/>
        <v>0</v>
      </c>
      <c r="M51" s="133">
        <f t="shared" si="5"/>
        <v>0</v>
      </c>
      <c r="O51" s="334">
        <f t="shared" si="6"/>
        <v>0</v>
      </c>
      <c r="P51" s="334">
        <f t="shared" si="7"/>
        <v>0</v>
      </c>
      <c r="Q51" s="334">
        <f t="shared" si="8"/>
        <v>0</v>
      </c>
      <c r="R51" s="334">
        <f t="shared" si="9"/>
        <v>0</v>
      </c>
      <c r="S51" s="334">
        <f t="shared" si="10"/>
        <v>0</v>
      </c>
      <c r="T51" s="334">
        <f t="shared" si="11"/>
        <v>0</v>
      </c>
      <c r="U51" s="334">
        <f t="shared" si="12"/>
        <v>0</v>
      </c>
      <c r="V51" s="334">
        <f t="shared" si="13"/>
        <v>0</v>
      </c>
    </row>
    <row r="52" spans="1:22" s="134" customFormat="1" x14ac:dyDescent="0.25">
      <c r="A52" s="88">
        <f t="shared" si="4"/>
        <v>0</v>
      </c>
      <c r="B52" s="89"/>
      <c r="C52" s="89"/>
      <c r="D52" s="170"/>
      <c r="E52" s="89"/>
      <c r="F52" s="90"/>
      <c r="G52" s="87"/>
      <c r="H52" s="160" t="str">
        <f t="shared" si="14"/>
        <v/>
      </c>
      <c r="I52" s="336" t="str">
        <f t="shared" si="0"/>
        <v/>
      </c>
      <c r="J52" s="115"/>
      <c r="K52" s="169">
        <f t="shared" si="1"/>
        <v>2025</v>
      </c>
      <c r="L52" s="133">
        <f t="shared" si="2"/>
        <v>0</v>
      </c>
      <c r="M52" s="133">
        <f t="shared" si="5"/>
        <v>0</v>
      </c>
      <c r="O52" s="334">
        <f t="shared" si="6"/>
        <v>0</v>
      </c>
      <c r="P52" s="334">
        <f t="shared" si="7"/>
        <v>0</v>
      </c>
      <c r="Q52" s="334">
        <f t="shared" si="8"/>
        <v>0</v>
      </c>
      <c r="R52" s="334">
        <f t="shared" si="9"/>
        <v>0</v>
      </c>
      <c r="S52" s="334">
        <f t="shared" si="10"/>
        <v>0</v>
      </c>
      <c r="T52" s="334">
        <f t="shared" si="11"/>
        <v>0</v>
      </c>
      <c r="U52" s="334">
        <f t="shared" si="12"/>
        <v>0</v>
      </c>
      <c r="V52" s="334">
        <f t="shared" si="13"/>
        <v>0</v>
      </c>
    </row>
    <row r="53" spans="1:22" s="134" customFormat="1" x14ac:dyDescent="0.25">
      <c r="A53" s="88">
        <f t="shared" si="4"/>
        <v>0</v>
      </c>
      <c r="B53" s="89"/>
      <c r="C53" s="89"/>
      <c r="D53" s="170"/>
      <c r="E53" s="89"/>
      <c r="F53" s="90"/>
      <c r="G53" s="87"/>
      <c r="H53" s="160" t="str">
        <f t="shared" si="14"/>
        <v/>
      </c>
      <c r="I53" s="336" t="str">
        <f t="shared" si="0"/>
        <v/>
      </c>
      <c r="J53" s="115"/>
      <c r="K53" s="169">
        <f t="shared" si="1"/>
        <v>2025</v>
      </c>
      <c r="L53" s="133">
        <f t="shared" si="2"/>
        <v>0</v>
      </c>
      <c r="M53" s="133">
        <f t="shared" si="5"/>
        <v>0</v>
      </c>
      <c r="O53" s="334">
        <f t="shared" si="6"/>
        <v>0</v>
      </c>
      <c r="P53" s="334">
        <f t="shared" si="7"/>
        <v>0</v>
      </c>
      <c r="Q53" s="334">
        <f t="shared" si="8"/>
        <v>0</v>
      </c>
      <c r="R53" s="334">
        <f t="shared" si="9"/>
        <v>0</v>
      </c>
      <c r="S53" s="334">
        <f t="shared" si="10"/>
        <v>0</v>
      </c>
      <c r="T53" s="334">
        <f t="shared" si="11"/>
        <v>0</v>
      </c>
      <c r="U53" s="334">
        <f t="shared" si="12"/>
        <v>0</v>
      </c>
      <c r="V53" s="334">
        <f t="shared" si="13"/>
        <v>0</v>
      </c>
    </row>
    <row r="54" spans="1:22" s="134" customFormat="1" x14ac:dyDescent="0.25">
      <c r="A54" s="88">
        <f t="shared" si="4"/>
        <v>0</v>
      </c>
      <c r="B54" s="89"/>
      <c r="C54" s="89"/>
      <c r="D54" s="170"/>
      <c r="E54" s="89"/>
      <c r="F54" s="90"/>
      <c r="G54" s="87"/>
      <c r="H54" s="160" t="str">
        <f t="shared" si="14"/>
        <v/>
      </c>
      <c r="I54" s="336" t="str">
        <f t="shared" si="0"/>
        <v/>
      </c>
      <c r="J54" s="115"/>
      <c r="K54" s="169">
        <f t="shared" si="1"/>
        <v>2025</v>
      </c>
      <c r="L54" s="133">
        <f t="shared" si="2"/>
        <v>0</v>
      </c>
      <c r="M54" s="133">
        <f t="shared" si="5"/>
        <v>0</v>
      </c>
      <c r="O54" s="334">
        <f t="shared" si="6"/>
        <v>0</v>
      </c>
      <c r="P54" s="334">
        <f t="shared" si="7"/>
        <v>0</v>
      </c>
      <c r="Q54" s="334">
        <f t="shared" si="8"/>
        <v>0</v>
      </c>
      <c r="R54" s="334">
        <f t="shared" si="9"/>
        <v>0</v>
      </c>
      <c r="S54" s="334">
        <f t="shared" si="10"/>
        <v>0</v>
      </c>
      <c r="T54" s="334">
        <f t="shared" si="11"/>
        <v>0</v>
      </c>
      <c r="U54" s="334">
        <f t="shared" si="12"/>
        <v>0</v>
      </c>
      <c r="V54" s="334">
        <f t="shared" si="13"/>
        <v>0</v>
      </c>
    </row>
    <row r="55" spans="1:22" s="134" customFormat="1" x14ac:dyDescent="0.25">
      <c r="A55" s="88">
        <f t="shared" si="4"/>
        <v>0</v>
      </c>
      <c r="B55" s="89"/>
      <c r="C55" s="89"/>
      <c r="D55" s="170"/>
      <c r="E55" s="89"/>
      <c r="F55" s="90"/>
      <c r="G55" s="87"/>
      <c r="H55" s="160" t="str">
        <f t="shared" si="14"/>
        <v/>
      </c>
      <c r="I55" s="336" t="str">
        <f t="shared" si="0"/>
        <v/>
      </c>
      <c r="J55" s="115"/>
      <c r="K55" s="169">
        <f t="shared" si="1"/>
        <v>2025</v>
      </c>
      <c r="L55" s="133">
        <f t="shared" si="2"/>
        <v>0</v>
      </c>
      <c r="M55" s="133">
        <f t="shared" si="5"/>
        <v>0</v>
      </c>
      <c r="O55" s="334">
        <f t="shared" si="6"/>
        <v>0</v>
      </c>
      <c r="P55" s="334">
        <f t="shared" si="7"/>
        <v>0</v>
      </c>
      <c r="Q55" s="334">
        <f t="shared" si="8"/>
        <v>0</v>
      </c>
      <c r="R55" s="334">
        <f t="shared" si="9"/>
        <v>0</v>
      </c>
      <c r="S55" s="334">
        <f t="shared" si="10"/>
        <v>0</v>
      </c>
      <c r="T55" s="334">
        <f t="shared" si="11"/>
        <v>0</v>
      </c>
      <c r="U55" s="334">
        <f t="shared" si="12"/>
        <v>0</v>
      </c>
      <c r="V55" s="334">
        <f t="shared" si="13"/>
        <v>0</v>
      </c>
    </row>
    <row r="56" spans="1:22" s="134" customFormat="1" x14ac:dyDescent="0.25">
      <c r="A56" s="151">
        <f t="shared" si="4"/>
        <v>0</v>
      </c>
      <c r="B56" s="152"/>
      <c r="C56" s="152"/>
      <c r="D56" s="171"/>
      <c r="E56" s="152"/>
      <c r="F56" s="153"/>
      <c r="G56" s="154"/>
      <c r="H56" s="161" t="str">
        <f t="shared" si="14"/>
        <v/>
      </c>
      <c r="I56" s="337" t="str">
        <f t="shared" si="0"/>
        <v/>
      </c>
      <c r="J56" s="115"/>
      <c r="K56" s="169">
        <f t="shared" si="1"/>
        <v>2025</v>
      </c>
      <c r="L56" s="133">
        <f t="shared" si="2"/>
        <v>0</v>
      </c>
      <c r="M56" s="133">
        <f t="shared" si="5"/>
        <v>0</v>
      </c>
      <c r="O56" s="334">
        <f t="shared" si="6"/>
        <v>0</v>
      </c>
      <c r="P56" s="334">
        <f t="shared" si="7"/>
        <v>0</v>
      </c>
      <c r="Q56" s="334">
        <f t="shared" si="8"/>
        <v>0</v>
      </c>
      <c r="R56" s="334">
        <f t="shared" si="9"/>
        <v>0</v>
      </c>
      <c r="S56" s="334">
        <f t="shared" si="10"/>
        <v>0</v>
      </c>
      <c r="T56" s="334">
        <f t="shared" si="11"/>
        <v>0</v>
      </c>
      <c r="U56" s="334">
        <f t="shared" si="12"/>
        <v>0</v>
      </c>
      <c r="V56" s="334">
        <f t="shared" si="13"/>
        <v>0</v>
      </c>
    </row>
    <row r="57" spans="1:22" s="91" customFormat="1" ht="13.8" thickBot="1" x14ac:dyDescent="0.3">
      <c r="A57" s="423" t="s">
        <v>184</v>
      </c>
      <c r="B57" s="424"/>
      <c r="C57" s="424"/>
      <c r="D57" s="424"/>
      <c r="E57" s="424"/>
      <c r="F57" s="424"/>
      <c r="G57" s="424"/>
      <c r="H57" s="162">
        <f>SUM(H7:H56)</f>
        <v>0</v>
      </c>
      <c r="I57" s="163">
        <f>SUM(I7:I56)</f>
        <v>0</v>
      </c>
      <c r="J57" s="116"/>
    </row>
    <row r="58" spans="1:22" s="91" customFormat="1" ht="16.5" customHeight="1" thickTop="1" thickBot="1" x14ac:dyDescent="0.3">
      <c r="A58" s="418" t="s">
        <v>187</v>
      </c>
      <c r="B58" s="419"/>
      <c r="C58" s="419"/>
      <c r="D58" s="419"/>
      <c r="E58" s="419"/>
      <c r="F58" s="419"/>
      <c r="G58" s="420"/>
      <c r="H58" s="421">
        <f>IF('resurse umane'!I45&lt;'resurse tehnice'!I57,'resurse tehnice'!H57*('resurse umane'!I45/'resurse tehnice'!I57),'resurse tehnice'!H57)</f>
        <v>0</v>
      </c>
      <c r="I58" s="422"/>
      <c r="J58" s="117"/>
    </row>
    <row r="59" spans="1:22" s="91" customFormat="1" ht="25.5" customHeight="1" thickTop="1" x14ac:dyDescent="0.25">
      <c r="A59" s="92"/>
      <c r="B59" s="436" t="s">
        <v>340</v>
      </c>
      <c r="C59" s="436"/>
      <c r="D59" s="436"/>
      <c r="E59" s="436"/>
      <c r="F59" s="436"/>
      <c r="G59" s="436"/>
      <c r="H59" s="436"/>
      <c r="I59" s="436"/>
      <c r="J59" s="117"/>
    </row>
    <row r="60" spans="1:22" s="91" customFormat="1" ht="5.25" customHeight="1" x14ac:dyDescent="0.25">
      <c r="A60" s="92"/>
      <c r="B60" s="96"/>
      <c r="C60" s="92"/>
      <c r="D60" s="92"/>
      <c r="E60" s="94"/>
      <c r="F60" s="95"/>
      <c r="G60" s="94"/>
      <c r="J60" s="117"/>
    </row>
    <row r="61" spans="1:22" s="91" customFormat="1" ht="16.2" thickBot="1" x14ac:dyDescent="0.35">
      <c r="A61" s="92"/>
      <c r="B61" s="97" t="s">
        <v>17</v>
      </c>
      <c r="C61" s="98"/>
      <c r="D61" s="92"/>
      <c r="E61" s="94"/>
      <c r="F61" s="95"/>
      <c r="G61" s="94"/>
      <c r="J61" s="117"/>
    </row>
    <row r="62" spans="1:22" s="91" customFormat="1" ht="14.4" thickTop="1" thickBot="1" x14ac:dyDescent="0.3">
      <c r="A62" s="99"/>
      <c r="B62" s="100" t="s">
        <v>108</v>
      </c>
      <c r="C62" s="101" t="s">
        <v>13</v>
      </c>
      <c r="D62" s="99"/>
      <c r="F62" s="102"/>
      <c r="J62" s="117"/>
    </row>
    <row r="63" spans="1:22" s="91" customFormat="1" ht="13.8" thickTop="1" x14ac:dyDescent="0.25">
      <c r="A63" s="99"/>
      <c r="B63" s="103"/>
      <c r="C63" s="164" t="str">
        <f t="shared" ref="C63:C68" si="28">IF(ISNA(VLOOKUP(B63,Suprafete_Pct,2,0)),"",VLOOKUP(B63,Suprafete_Pct,2,0))</f>
        <v/>
      </c>
      <c r="D63" s="99"/>
      <c r="F63" s="102"/>
      <c r="J63" s="117"/>
    </row>
    <row r="64" spans="1:22" s="91" customFormat="1" x14ac:dyDescent="0.25">
      <c r="A64" s="99"/>
      <c r="B64" s="104"/>
      <c r="C64" s="165" t="str">
        <f t="shared" si="28"/>
        <v/>
      </c>
      <c r="D64" s="99"/>
      <c r="F64" s="102"/>
      <c r="J64" s="117"/>
    </row>
    <row r="65" spans="1:10" s="91" customFormat="1" x14ac:dyDescent="0.25">
      <c r="A65" s="99"/>
      <c r="B65" s="104"/>
      <c r="C65" s="165" t="str">
        <f t="shared" si="28"/>
        <v/>
      </c>
      <c r="D65" s="99"/>
      <c r="F65" s="102"/>
      <c r="J65" s="117"/>
    </row>
    <row r="66" spans="1:10" s="91" customFormat="1" x14ac:dyDescent="0.25">
      <c r="A66" s="99"/>
      <c r="B66" s="104"/>
      <c r="C66" s="165" t="str">
        <f t="shared" si="28"/>
        <v/>
      </c>
      <c r="D66" s="99"/>
      <c r="F66" s="102"/>
      <c r="J66" s="117"/>
    </row>
    <row r="67" spans="1:10" s="91" customFormat="1" x14ac:dyDescent="0.25">
      <c r="A67" s="99"/>
      <c r="B67" s="104"/>
      <c r="C67" s="165" t="str">
        <f t="shared" si="28"/>
        <v/>
      </c>
      <c r="D67" s="99"/>
      <c r="F67" s="102"/>
      <c r="J67" s="117"/>
    </row>
    <row r="68" spans="1:10" s="91" customFormat="1" ht="13.8" thickBot="1" x14ac:dyDescent="0.3">
      <c r="A68" s="99"/>
      <c r="B68" s="105"/>
      <c r="C68" s="166" t="str">
        <f t="shared" si="28"/>
        <v/>
      </c>
      <c r="D68" s="99"/>
      <c r="F68" s="102"/>
      <c r="J68" s="117"/>
    </row>
    <row r="69" spans="1:10" s="91" customFormat="1" ht="15.6" thickTop="1" thickBot="1" x14ac:dyDescent="0.35">
      <c r="A69" s="99"/>
      <c r="B69" s="106" t="s">
        <v>106</v>
      </c>
      <c r="C69" s="167">
        <f>SUM(C63:C68)</f>
        <v>0</v>
      </c>
      <c r="D69" s="99"/>
      <c r="E69" s="427" t="s">
        <v>16</v>
      </c>
      <c r="F69" s="427"/>
      <c r="G69" s="427"/>
      <c r="H69" s="427"/>
      <c r="J69" s="117"/>
    </row>
    <row r="70" spans="1:10" s="91" customFormat="1" ht="9.9" customHeight="1" thickTop="1" x14ac:dyDescent="0.25">
      <c r="A70" s="99"/>
      <c r="B70" s="93"/>
      <c r="C70" s="99"/>
      <c r="D70" s="99"/>
      <c r="E70" s="430">
        <f>IF(ISERROR(H58+C69+C80),0,(H58+C69+C80))</f>
        <v>0</v>
      </c>
      <c r="F70" s="431"/>
      <c r="G70" s="431"/>
      <c r="H70" s="432"/>
      <c r="J70" s="117"/>
    </row>
    <row r="71" spans="1:10" s="91" customFormat="1" ht="9.9" customHeight="1" thickBot="1" x14ac:dyDescent="0.3">
      <c r="A71" s="99"/>
      <c r="B71" s="93"/>
      <c r="C71" s="99"/>
      <c r="D71" s="99"/>
      <c r="E71" s="433"/>
      <c r="F71" s="434"/>
      <c r="G71" s="434"/>
      <c r="H71" s="435"/>
      <c r="J71" s="117"/>
    </row>
    <row r="72" spans="1:10" s="91" customFormat="1" ht="16.2" thickBot="1" x14ac:dyDescent="0.35">
      <c r="A72" s="99"/>
      <c r="B72" s="97" t="s">
        <v>18</v>
      </c>
      <c r="C72" s="99"/>
      <c r="D72" s="99"/>
      <c r="E72" s="425"/>
      <c r="F72" s="425"/>
      <c r="G72" s="425"/>
      <c r="H72" s="425"/>
      <c r="J72" s="117"/>
    </row>
    <row r="73" spans="1:10" s="91" customFormat="1" ht="14.4" thickTop="1" thickBot="1" x14ac:dyDescent="0.3">
      <c r="A73" s="99"/>
      <c r="B73" s="100" t="s">
        <v>107</v>
      </c>
      <c r="C73" s="101" t="s">
        <v>13</v>
      </c>
      <c r="D73" s="99"/>
      <c r="E73" s="426"/>
      <c r="F73" s="426"/>
      <c r="G73" s="426"/>
      <c r="H73" s="426"/>
      <c r="J73" s="117"/>
    </row>
    <row r="74" spans="1:10" s="91" customFormat="1" ht="13.8" thickTop="1" x14ac:dyDescent="0.25">
      <c r="A74" s="99"/>
      <c r="B74" s="103"/>
      <c r="C74" s="164" t="str">
        <f t="shared" ref="C74:C79" si="29">IF(ISNA(VLOOKUP(B74,Volume_Pct,2,0)),"",VLOOKUP(B74,Volume_Pct,2,0))</f>
        <v/>
      </c>
      <c r="D74" s="99"/>
      <c r="E74" s="99"/>
      <c r="F74" s="102"/>
      <c r="J74" s="117"/>
    </row>
    <row r="75" spans="1:10" s="91" customFormat="1" x14ac:dyDescent="0.25">
      <c r="A75" s="99"/>
      <c r="B75" s="104"/>
      <c r="C75" s="165" t="str">
        <f t="shared" si="29"/>
        <v/>
      </c>
      <c r="D75" s="99"/>
      <c r="E75" s="99"/>
      <c r="F75" s="102"/>
      <c r="J75" s="117"/>
    </row>
    <row r="76" spans="1:10" s="91" customFormat="1" x14ac:dyDescent="0.25">
      <c r="A76" s="99"/>
      <c r="B76" s="104"/>
      <c r="C76" s="165" t="str">
        <f t="shared" si="29"/>
        <v/>
      </c>
      <c r="D76" s="99"/>
      <c r="E76" s="99"/>
      <c r="F76" s="102"/>
      <c r="J76" s="117"/>
    </row>
    <row r="77" spans="1:10" s="91" customFormat="1" x14ac:dyDescent="0.25">
      <c r="A77" s="99"/>
      <c r="B77" s="104"/>
      <c r="C77" s="165" t="str">
        <f t="shared" si="29"/>
        <v/>
      </c>
      <c r="D77" s="99"/>
      <c r="E77" s="99"/>
      <c r="F77" s="102"/>
      <c r="J77" s="117"/>
    </row>
    <row r="78" spans="1:10" s="91" customFormat="1" x14ac:dyDescent="0.25">
      <c r="A78" s="99"/>
      <c r="B78" s="104"/>
      <c r="C78" s="165" t="str">
        <f t="shared" si="29"/>
        <v/>
      </c>
      <c r="D78" s="99"/>
      <c r="E78" s="99"/>
      <c r="F78" s="102"/>
      <c r="J78" s="117"/>
    </row>
    <row r="79" spans="1:10" s="91" customFormat="1" ht="13.8" thickBot="1" x14ac:dyDescent="0.3">
      <c r="A79" s="99"/>
      <c r="B79" s="105"/>
      <c r="C79" s="166" t="str">
        <f t="shared" si="29"/>
        <v/>
      </c>
      <c r="D79" s="99"/>
      <c r="E79" s="99"/>
      <c r="F79" s="102"/>
      <c r="J79" s="117"/>
    </row>
    <row r="80" spans="1:10" s="91" customFormat="1" ht="14.4" thickTop="1" thickBot="1" x14ac:dyDescent="0.3">
      <c r="A80" s="99"/>
      <c r="B80" s="106" t="s">
        <v>106</v>
      </c>
      <c r="C80" s="167">
        <f>SUM(C74:C79)</f>
        <v>0</v>
      </c>
      <c r="D80" s="99"/>
      <c r="E80" s="99"/>
      <c r="F80" s="107"/>
      <c r="G80" s="99"/>
      <c r="J80" s="117"/>
    </row>
    <row r="81" spans="1:10" s="91" customFormat="1" ht="13.8" thickTop="1" x14ac:dyDescent="0.25">
      <c r="A81" s="91" t="s">
        <v>27</v>
      </c>
      <c r="B81" s="99"/>
      <c r="C81" s="99"/>
      <c r="D81" s="99"/>
      <c r="E81" s="99"/>
      <c r="F81" s="107"/>
      <c r="G81" s="99"/>
      <c r="J81" s="117"/>
    </row>
    <row r="82" spans="1:10" s="91" customFormat="1" ht="5.25" customHeight="1" x14ac:dyDescent="0.3">
      <c r="A82" s="108"/>
      <c r="B82" s="99"/>
      <c r="C82" s="99"/>
      <c r="D82" s="99"/>
      <c r="E82" s="110"/>
      <c r="F82" s="110"/>
      <c r="G82" s="111"/>
      <c r="H82" s="111"/>
      <c r="I82" s="111"/>
      <c r="J82" s="117"/>
    </row>
    <row r="83" spans="1:10" s="111" customFormat="1" ht="15.6" x14ac:dyDescent="0.3">
      <c r="A83" s="417" t="s">
        <v>0</v>
      </c>
      <c r="B83" s="417"/>
      <c r="C83" s="417"/>
      <c r="D83" s="109"/>
      <c r="E83" s="110"/>
      <c r="F83" s="110"/>
      <c r="J83" s="118"/>
    </row>
    <row r="84" spans="1:10" s="111" customFormat="1" ht="15.6" x14ac:dyDescent="0.3">
      <c r="A84" s="417" t="s">
        <v>2</v>
      </c>
      <c r="B84" s="417"/>
      <c r="C84" s="417"/>
      <c r="D84" s="109"/>
      <c r="E84" s="110"/>
      <c r="F84" s="110"/>
      <c r="J84" s="118"/>
    </row>
    <row r="85" spans="1:10" s="111" customFormat="1" ht="15.6" x14ac:dyDescent="0.3">
      <c r="A85" s="341"/>
      <c r="B85" s="341"/>
      <c r="C85" s="341"/>
      <c r="D85" s="112"/>
      <c r="E85" s="138"/>
      <c r="F85" s="110"/>
      <c r="J85" s="118"/>
    </row>
    <row r="86" spans="1:10" s="111" customFormat="1" ht="12" customHeight="1" x14ac:dyDescent="0.3">
      <c r="A86" s="417" t="str">
        <f>UPPER(Furn_ReprLeg_Nume)&amp;"  "&amp;PROPER(Furn_ReprLeg_PreNume)</f>
        <v xml:space="preserve">  </v>
      </c>
      <c r="B86" s="417"/>
      <c r="C86" s="417"/>
      <c r="D86" s="85"/>
      <c r="E86" s="91"/>
      <c r="F86" s="102"/>
      <c r="G86" s="428" t="s">
        <v>1</v>
      </c>
      <c r="H86" s="428"/>
      <c r="I86" s="91"/>
      <c r="J86" s="118"/>
    </row>
    <row r="87" spans="1:10" s="91" customFormat="1" ht="12" customHeight="1" x14ac:dyDescent="0.3">
      <c r="A87" s="384" t="s">
        <v>180</v>
      </c>
      <c r="B87" s="384"/>
      <c r="C87" s="384"/>
      <c r="F87" s="102"/>
      <c r="G87" s="429" t="str">
        <f>IF(Data_Compl=0,"",Data_Compl)</f>
        <v/>
      </c>
      <c r="H87" s="429"/>
      <c r="J87" s="117"/>
    </row>
    <row r="88" spans="1:10" s="91" customFormat="1" x14ac:dyDescent="0.25">
      <c r="F88" s="102"/>
      <c r="J88" s="117"/>
    </row>
    <row r="89" spans="1:10" s="91" customFormat="1" hidden="1" x14ac:dyDescent="0.25">
      <c r="F89" s="102"/>
      <c r="J89" s="117"/>
    </row>
    <row r="90" spans="1:10" s="91" customFormat="1" hidden="1" x14ac:dyDescent="0.25">
      <c r="F90" s="102"/>
      <c r="J90" s="117"/>
    </row>
    <row r="91" spans="1:10" s="91" customFormat="1" hidden="1" x14ac:dyDescent="0.25">
      <c r="E91"/>
      <c r="F91" s="49"/>
      <c r="I91"/>
      <c r="J91" s="117"/>
    </row>
  </sheetData>
  <sheetProtection algorithmName="SHA-512" hashValue="jPc4uU1vYT7Yvn7IXWf6IEK5ei9Zs+NUPmKADUP1s4W1wyiDj4nQnELwcSY2ZyAOXvDqY64xmVos4dFgYulg+Q==" saltValue="bvkhsZT0tppJVMPTYIzWHQ==" spinCount="100000" sheet="1" selectLockedCells="1"/>
  <mergeCells count="14">
    <mergeCell ref="A3:I3"/>
    <mergeCell ref="A58:G58"/>
    <mergeCell ref="H58:I58"/>
    <mergeCell ref="A57:G57"/>
    <mergeCell ref="A87:C87"/>
    <mergeCell ref="E72:H73"/>
    <mergeCell ref="E69:H69"/>
    <mergeCell ref="A83:C83"/>
    <mergeCell ref="G86:H86"/>
    <mergeCell ref="G87:H87"/>
    <mergeCell ref="E70:H71"/>
    <mergeCell ref="A84:C84"/>
    <mergeCell ref="A86:C86"/>
    <mergeCell ref="B59:I59"/>
  </mergeCells>
  <phoneticPr fontId="0" type="noConversion"/>
  <conditionalFormatting sqref="B7:F56 B63:B68 B74:B79">
    <cfRule type="expression" dxfId="9" priority="1" stopIfTrue="1">
      <formula>LEN(TRIM(B7))=0</formula>
    </cfRule>
  </conditionalFormatting>
  <conditionalFormatting sqref="G7:G56">
    <cfRule type="expression" dxfId="8" priority="2" stopIfTrue="1">
      <formula>LEN(TRIM(G7))=0</formula>
    </cfRule>
  </conditionalFormatting>
  <dataValidations xWindow="165" yWindow="269" count="10">
    <dataValidation type="list" allowBlank="1" showInputMessage="1" showErrorMessage="1" errorTitle="Atenție  !!!" error="Nu se admit decât valori selectate din listă." prompt="Selectare din listă" sqref="C7:C56" xr:uid="{00000000-0002-0000-0200-000000000000}">
      <formula1>IF(LEN(TRIM(B7))&gt;3,Aparate,"")</formula1>
    </dataValidation>
    <dataValidation type="list" allowBlank="1" showInputMessage="1" showErrorMessage="1" errorTitle="Atenție !!" error="Nu se admit decât valori selectate din listă." prompt="Selectare din listă." sqref="B74:B79" xr:uid="{00000000-0002-0000-0200-000001000000}">
      <formula1>Volume</formula1>
    </dataValidation>
    <dataValidation type="list" allowBlank="1" showInputMessage="1" showErrorMessage="1" errorTitle="Atenție !!!" error="Nu se admit decât valori selectate din listă." prompt="Selectare din listă." sqref="B63:B68" xr:uid="{00000000-0002-0000-0200-000002000000}">
      <formula1>Suprafete</formula1>
    </dataValidation>
    <dataValidation type="textLength" operator="greaterThanOrEqual" allowBlank="1" showInputMessage="1" showErrorMessage="1" errorTitle="Atenţie !!!" error="Nr. actului de deținere trebuie să aibă cel puțin 4 caractere." prompt="Nr. actului de deținere trebuie să aibă cel puțin 4 caractere." sqref="F7:F56" xr:uid="{00000000-0002-0000-0200-000003000000}">
      <formula1>4</formula1>
    </dataValidation>
    <dataValidation type="list" operator="greaterThanOrEqual" showInputMessage="1" showErrorMessage="1" errorTitle="Atenţie !!!" error="Se admit doar valori selectate din listă." prompt="Selectare din listă" sqref="E7:E56" xr:uid="{00000000-0002-0000-0200-000004000000}">
      <formula1>Tip_Act</formula1>
    </dataValidation>
    <dataValidation type="custom" showInputMessage="1" showErrorMessage="1" errorTitle="Atenţie !!!" error="Denumirea nu poate fi mai mică de 4 caractere." promptTitle="Atenţie !!!" prompt="Denumirea nu poate fi mai mică de 4 caractere." sqref="B7" xr:uid="{00000000-0002-0000-0200-000005000000}">
      <formula1>LEN(TRIM(B7))&gt;3</formula1>
    </dataValidation>
    <dataValidation type="whole" allowBlank="1" showInputMessage="1" showErrorMessage="1" errorTitle="Atenţie !!!!!!!!!!!!!!!!!!!!!!!!" error="Apararatul este mult prea vechi, sau n-a fost încă produs !" promptTitle="Atenţie !!!" prompt="Pentru aparatele mai vechi de 8 ani punctajul se diminueaza cu cate 20% pentru fiecare an de vechime in plus" sqref="D7:D56" xr:uid="{00000000-0002-0000-0200-000006000000}">
      <formula1>1900</formula1>
      <formula2>An_Curent</formula2>
    </dataValidation>
    <dataValidation type="date" operator="greaterThan" allowBlank="1" showInputMessage="1" showErrorMessage="1" errorTitle="Atenţie !!!" error="Documentul trebuie să fie valabil la începerea noului contract." prompt="Documentul trebuie să fie valabil la începerea noului contract." sqref="G8:G56 G7" xr:uid="{00000000-0002-0000-0200-000007000000}">
      <formula1>Data_Contract_Nou</formula1>
    </dataValidation>
    <dataValidation type="custom" showInputMessage="1" showErrorMessage="1" errorTitle="Atenţie !!!" error="Denumirea  are maipuţin de 4 caractere sau rîndul de deasupra este gol._x000a_Completaţi mai întâi date în acesta !_x000a_Nu se admit rânduri libere" promptTitle="Atenţie !!!" prompt="Nu se lasă rănduri libere între înregistrări._x000a_Denumirea nu poate fi mai mică de 4 caractere." sqref="B50:B56 B8:B48" xr:uid="{00000000-0002-0000-0200-000008000000}">
      <formula1>AND(LEN(TRIM(B7))&gt;3,LEN(TRIM(B8))&gt;3)</formula1>
    </dataValidation>
    <dataValidation type="custom" showInputMessage="1" showErrorMessage="1" errorTitle="Atenţie !!!" error="Denumirea  are maipuţin de 4 caractere sau rîndul de deasupra este gol._x000a_Completaţi mai întâi date în acesta !_x000a_Nu se admit rânduri libere" promptTitle="Atenţie !!!" prompt="Nu se lasă rănduri libere între înregistrări._x000a_Denumirea nu poate fi mai mică de 4 caractere." sqref="B49" xr:uid="{00000000-0002-0000-0200-000009000000}">
      <formula1>AND(LEN(TRIM(B28))&gt;3,LEN(TRIM(B49))&gt;3)</formula1>
    </dataValidation>
  </dataValidations>
  <pageMargins left="0.43" right="0.28000000000000003" top="0.16" bottom="0.38" header="0.14000000000000001" footer="0.25"/>
  <pageSetup paperSize="9" scale="7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aie3"/>
  <dimension ref="A1:K98"/>
  <sheetViews>
    <sheetView workbookViewId="0">
      <selection activeCell="G13" sqref="G13"/>
    </sheetView>
  </sheetViews>
  <sheetFormatPr defaultRowHeight="13.2" x14ac:dyDescent="0.25"/>
  <cols>
    <col min="1" max="1" width="62" customWidth="1"/>
    <col min="2" max="2" width="8.44140625" bestFit="1" customWidth="1"/>
    <col min="3" max="3" width="11.88671875" customWidth="1"/>
    <col min="4" max="4" width="14.44140625" customWidth="1"/>
    <col min="6" max="6" width="26.33203125" customWidth="1"/>
    <col min="7" max="7" width="39.6640625" bestFit="1" customWidth="1"/>
    <col min="8" max="10" width="3.6640625" customWidth="1"/>
    <col min="11" max="11" width="119.88671875" bestFit="1" customWidth="1"/>
  </cols>
  <sheetData>
    <row r="1" spans="1:11" ht="15.6" x14ac:dyDescent="0.3">
      <c r="A1" s="308" t="s">
        <v>15</v>
      </c>
      <c r="B1" s="308" t="s">
        <v>13</v>
      </c>
      <c r="C1" s="308" t="s">
        <v>112</v>
      </c>
      <c r="D1" s="309"/>
      <c r="E1" s="9" t="s">
        <v>19</v>
      </c>
      <c r="K1" s="136" t="s">
        <v>120</v>
      </c>
    </row>
    <row r="2" spans="1:11" x14ac:dyDescent="0.25">
      <c r="A2" s="310" t="s">
        <v>190</v>
      </c>
      <c r="B2" s="310">
        <v>10</v>
      </c>
      <c r="C2" s="310">
        <v>3</v>
      </c>
      <c r="D2" s="311"/>
      <c r="F2" s="342" t="s">
        <v>370</v>
      </c>
      <c r="G2" s="327" t="s">
        <v>29</v>
      </c>
      <c r="K2" s="137" t="s">
        <v>121</v>
      </c>
    </row>
    <row r="3" spans="1:11" x14ac:dyDescent="0.25">
      <c r="A3" s="310" t="s">
        <v>191</v>
      </c>
      <c r="B3" s="310">
        <v>20</v>
      </c>
      <c r="C3" s="310">
        <v>6</v>
      </c>
      <c r="D3" s="312"/>
      <c r="K3" s="137" t="s">
        <v>122</v>
      </c>
    </row>
    <row r="4" spans="1:11" x14ac:dyDescent="0.25">
      <c r="A4" s="310" t="s">
        <v>192</v>
      </c>
      <c r="B4" s="310">
        <v>20</v>
      </c>
      <c r="C4" s="310">
        <v>2</v>
      </c>
      <c r="D4" s="312"/>
      <c r="F4" s="326" t="s">
        <v>355</v>
      </c>
      <c r="G4" s="327">
        <v>2025</v>
      </c>
      <c r="K4" s="137" t="s">
        <v>123</v>
      </c>
    </row>
    <row r="5" spans="1:11" x14ac:dyDescent="0.25">
      <c r="A5" s="310" t="s">
        <v>193</v>
      </c>
      <c r="B5" s="310">
        <v>10</v>
      </c>
      <c r="C5" s="310">
        <v>3</v>
      </c>
      <c r="D5" s="312"/>
      <c r="K5" s="137" t="s">
        <v>341</v>
      </c>
    </row>
    <row r="6" spans="1:11" x14ac:dyDescent="0.25">
      <c r="A6" s="310" t="s">
        <v>309</v>
      </c>
      <c r="B6" s="310">
        <v>10</v>
      </c>
      <c r="C6" s="310">
        <v>3</v>
      </c>
      <c r="D6" s="312"/>
      <c r="F6" s="338" t="s">
        <v>367</v>
      </c>
      <c r="G6" s="328">
        <v>45994</v>
      </c>
      <c r="K6" s="137" t="s">
        <v>124</v>
      </c>
    </row>
    <row r="7" spans="1:11" x14ac:dyDescent="0.25">
      <c r="A7" s="310" t="s">
        <v>310</v>
      </c>
      <c r="B7" s="310">
        <v>15</v>
      </c>
      <c r="C7" s="310">
        <v>3</v>
      </c>
      <c r="D7" s="312"/>
      <c r="F7" s="326" t="s">
        <v>357</v>
      </c>
      <c r="G7" s="328">
        <v>46002</v>
      </c>
      <c r="K7" s="137" t="s">
        <v>342</v>
      </c>
    </row>
    <row r="8" spans="1:11" x14ac:dyDescent="0.25">
      <c r="A8" s="310" t="s">
        <v>311</v>
      </c>
      <c r="B8" s="310">
        <v>15</v>
      </c>
      <c r="C8" s="310">
        <v>2</v>
      </c>
      <c r="D8" s="312"/>
      <c r="F8" s="326" t="s">
        <v>356</v>
      </c>
      <c r="G8" s="328">
        <v>46013</v>
      </c>
      <c r="K8" s="137" t="s">
        <v>125</v>
      </c>
    </row>
    <row r="9" spans="1:11" x14ac:dyDescent="0.25">
      <c r="A9" s="310" t="s">
        <v>312</v>
      </c>
      <c r="B9" s="310">
        <v>10</v>
      </c>
      <c r="C9" s="310">
        <v>5</v>
      </c>
      <c r="D9" s="312"/>
      <c r="F9" s="326" t="s">
        <v>358</v>
      </c>
      <c r="G9" s="328">
        <v>46013</v>
      </c>
      <c r="K9" s="137" t="s">
        <v>126</v>
      </c>
    </row>
    <row r="10" spans="1:11" x14ac:dyDescent="0.25">
      <c r="A10" s="310" t="s">
        <v>313</v>
      </c>
      <c r="B10" s="310">
        <v>15</v>
      </c>
      <c r="C10" s="310">
        <v>5</v>
      </c>
      <c r="D10" s="312"/>
      <c r="K10" s="137" t="s">
        <v>127</v>
      </c>
    </row>
    <row r="11" spans="1:11" x14ac:dyDescent="0.25">
      <c r="A11" s="310" t="s">
        <v>314</v>
      </c>
      <c r="B11" s="310">
        <v>10</v>
      </c>
      <c r="C11" s="310">
        <v>3</v>
      </c>
      <c r="D11" s="312"/>
      <c r="K11" s="137" t="s">
        <v>128</v>
      </c>
    </row>
    <row r="12" spans="1:11" x14ac:dyDescent="0.25">
      <c r="A12" s="310" t="s">
        <v>194</v>
      </c>
      <c r="B12" s="310">
        <v>10</v>
      </c>
      <c r="C12" s="310">
        <v>2</v>
      </c>
      <c r="D12" s="312"/>
      <c r="K12" s="137" t="s">
        <v>129</v>
      </c>
    </row>
    <row r="13" spans="1:11" x14ac:dyDescent="0.25">
      <c r="A13" s="310" t="s">
        <v>195</v>
      </c>
      <c r="B13" s="310">
        <v>10</v>
      </c>
      <c r="C13" s="310">
        <v>5</v>
      </c>
      <c r="D13" s="312"/>
      <c r="K13" s="137" t="s">
        <v>130</v>
      </c>
    </row>
    <row r="14" spans="1:11" x14ac:dyDescent="0.25">
      <c r="A14" s="310" t="s">
        <v>196</v>
      </c>
      <c r="B14" s="310">
        <v>10</v>
      </c>
      <c r="C14" s="310">
        <v>4</v>
      </c>
      <c r="D14" s="312"/>
      <c r="K14" s="137" t="s">
        <v>131</v>
      </c>
    </row>
    <row r="15" spans="1:11" x14ac:dyDescent="0.25">
      <c r="A15" s="310" t="s">
        <v>197</v>
      </c>
      <c r="B15" s="310">
        <v>10</v>
      </c>
      <c r="C15" s="310">
        <v>2</v>
      </c>
      <c r="D15" s="312"/>
      <c r="K15" s="137" t="s">
        <v>132</v>
      </c>
    </row>
    <row r="16" spans="1:11" x14ac:dyDescent="0.25">
      <c r="A16" s="310" t="s">
        <v>198</v>
      </c>
      <c r="B16" s="310">
        <v>20</v>
      </c>
      <c r="C16" s="310">
        <v>2</v>
      </c>
      <c r="D16" s="312"/>
      <c r="K16" s="137" t="s">
        <v>133</v>
      </c>
    </row>
    <row r="17" spans="1:11" x14ac:dyDescent="0.25">
      <c r="A17" s="310" t="s">
        <v>316</v>
      </c>
      <c r="B17" s="310">
        <v>10</v>
      </c>
      <c r="C17" s="310">
        <v>3</v>
      </c>
      <c r="D17" s="312"/>
      <c r="K17" s="137" t="s">
        <v>134</v>
      </c>
    </row>
    <row r="18" spans="1:11" x14ac:dyDescent="0.25">
      <c r="A18" s="310" t="s">
        <v>317</v>
      </c>
      <c r="B18" s="310">
        <v>20</v>
      </c>
      <c r="C18" s="310">
        <v>2</v>
      </c>
      <c r="D18" s="312"/>
      <c r="K18" s="137" t="s">
        <v>135</v>
      </c>
    </row>
    <row r="19" spans="1:11" x14ac:dyDescent="0.25">
      <c r="A19" s="310" t="s">
        <v>318</v>
      </c>
      <c r="B19" s="310">
        <v>10</v>
      </c>
      <c r="C19" s="310">
        <v>3</v>
      </c>
      <c r="D19" s="312"/>
      <c r="K19" s="137" t="s">
        <v>136</v>
      </c>
    </row>
    <row r="20" spans="1:11" x14ac:dyDescent="0.25">
      <c r="A20" s="310" t="s">
        <v>319</v>
      </c>
      <c r="B20" s="310">
        <v>10</v>
      </c>
      <c r="C20" s="310">
        <v>3</v>
      </c>
      <c r="D20" s="312"/>
      <c r="K20" s="137" t="s">
        <v>137</v>
      </c>
    </row>
    <row r="21" spans="1:11" x14ac:dyDescent="0.25">
      <c r="A21" s="310" t="s">
        <v>320</v>
      </c>
      <c r="B21" s="310">
        <v>10</v>
      </c>
      <c r="C21" s="310">
        <v>3</v>
      </c>
      <c r="D21" s="312"/>
      <c r="K21" s="137" t="s">
        <v>138</v>
      </c>
    </row>
    <row r="22" spans="1:11" x14ac:dyDescent="0.25">
      <c r="A22" s="310" t="s">
        <v>321</v>
      </c>
      <c r="B22" s="310">
        <v>15</v>
      </c>
      <c r="C22" s="310">
        <v>3</v>
      </c>
      <c r="D22" s="312"/>
      <c r="K22" s="137" t="s">
        <v>139</v>
      </c>
    </row>
    <row r="23" spans="1:11" x14ac:dyDescent="0.25">
      <c r="A23" s="310" t="s">
        <v>323</v>
      </c>
      <c r="B23" s="310">
        <v>15</v>
      </c>
      <c r="C23" s="310">
        <v>3</v>
      </c>
      <c r="D23" s="312"/>
      <c r="K23" s="137" t="s">
        <v>344</v>
      </c>
    </row>
    <row r="24" spans="1:11" x14ac:dyDescent="0.25">
      <c r="A24" s="310" t="s">
        <v>324</v>
      </c>
      <c r="B24" s="310">
        <v>20</v>
      </c>
      <c r="C24" s="310">
        <v>2</v>
      </c>
      <c r="D24" s="312"/>
      <c r="K24" s="137" t="s">
        <v>140</v>
      </c>
    </row>
    <row r="25" spans="1:11" x14ac:dyDescent="0.25">
      <c r="A25" s="310" t="s">
        <v>322</v>
      </c>
      <c r="B25" s="310">
        <v>10</v>
      </c>
      <c r="C25" s="310">
        <v>3</v>
      </c>
      <c r="D25" s="312"/>
      <c r="K25" s="137" t="s">
        <v>141</v>
      </c>
    </row>
    <row r="26" spans="1:11" x14ac:dyDescent="0.25">
      <c r="A26" s="310" t="s">
        <v>325</v>
      </c>
      <c r="B26" s="310">
        <v>20</v>
      </c>
      <c r="C26" s="310">
        <v>2</v>
      </c>
      <c r="D26" s="312"/>
      <c r="K26" s="137" t="s">
        <v>142</v>
      </c>
    </row>
    <row r="27" spans="1:11" x14ac:dyDescent="0.25">
      <c r="A27" s="310" t="s">
        <v>326</v>
      </c>
      <c r="B27" s="310">
        <v>30</v>
      </c>
      <c r="C27" s="310">
        <v>2</v>
      </c>
      <c r="D27" s="312"/>
      <c r="K27" s="137" t="s">
        <v>143</v>
      </c>
    </row>
    <row r="28" spans="1:11" x14ac:dyDescent="0.25">
      <c r="A28" s="310" t="s">
        <v>327</v>
      </c>
      <c r="B28" s="310">
        <v>30</v>
      </c>
      <c r="C28" s="310">
        <v>2</v>
      </c>
      <c r="D28" s="312"/>
      <c r="K28" s="137" t="s">
        <v>144</v>
      </c>
    </row>
    <row r="29" spans="1:11" x14ac:dyDescent="0.25">
      <c r="A29" s="310" t="s">
        <v>329</v>
      </c>
      <c r="B29" s="310">
        <v>10</v>
      </c>
      <c r="C29" s="310">
        <v>3</v>
      </c>
      <c r="D29" s="312"/>
      <c r="K29" s="137" t="s">
        <v>343</v>
      </c>
    </row>
    <row r="30" spans="1:11" x14ac:dyDescent="0.25">
      <c r="A30" s="310" t="s">
        <v>330</v>
      </c>
      <c r="B30" s="310">
        <v>15</v>
      </c>
      <c r="C30" s="310">
        <v>2</v>
      </c>
      <c r="D30" s="312"/>
      <c r="K30" s="137" t="s">
        <v>145</v>
      </c>
    </row>
    <row r="31" spans="1:11" x14ac:dyDescent="0.25">
      <c r="A31" s="310" t="s">
        <v>328</v>
      </c>
      <c r="B31" s="310">
        <v>40</v>
      </c>
      <c r="C31" s="310">
        <v>2</v>
      </c>
      <c r="D31" s="312"/>
      <c r="K31" s="137" t="s">
        <v>147</v>
      </c>
    </row>
    <row r="32" spans="1:11" x14ac:dyDescent="0.25">
      <c r="A32" s="310" t="s">
        <v>331</v>
      </c>
      <c r="B32" s="310">
        <v>10</v>
      </c>
      <c r="C32" s="310">
        <v>3</v>
      </c>
      <c r="D32" s="309"/>
      <c r="K32" s="137" t="s">
        <v>148</v>
      </c>
    </row>
    <row r="33" spans="1:11" x14ac:dyDescent="0.25">
      <c r="A33" s="310" t="s">
        <v>199</v>
      </c>
      <c r="B33" s="310">
        <v>20</v>
      </c>
      <c r="C33" s="310">
        <v>2</v>
      </c>
      <c r="D33" s="309"/>
      <c r="K33" s="137" t="s">
        <v>149</v>
      </c>
    </row>
    <row r="34" spans="1:11" x14ac:dyDescent="0.25">
      <c r="A34" s="310" t="s">
        <v>165</v>
      </c>
      <c r="B34" s="310">
        <v>15</v>
      </c>
      <c r="C34" s="310">
        <v>2</v>
      </c>
      <c r="D34" s="309"/>
      <c r="K34" s="137" t="s">
        <v>150</v>
      </c>
    </row>
    <row r="35" spans="1:11" x14ac:dyDescent="0.25">
      <c r="A35" s="310" t="s">
        <v>315</v>
      </c>
      <c r="B35" s="310">
        <v>15</v>
      </c>
      <c r="C35" s="310">
        <v>2</v>
      </c>
      <c r="D35" s="309"/>
      <c r="K35" s="137" t="s">
        <v>151</v>
      </c>
    </row>
    <row r="36" spans="1:11" x14ac:dyDescent="0.25">
      <c r="K36" s="137" t="s">
        <v>152</v>
      </c>
    </row>
    <row r="37" spans="1:11" x14ac:dyDescent="0.25">
      <c r="K37" s="137" t="s">
        <v>153</v>
      </c>
    </row>
    <row r="38" spans="1:11" x14ac:dyDescent="0.25">
      <c r="K38" s="137" t="s">
        <v>154</v>
      </c>
    </row>
    <row r="39" spans="1:11" x14ac:dyDescent="0.25">
      <c r="A39" s="314" t="s">
        <v>20</v>
      </c>
      <c r="B39" s="315" t="s">
        <v>13</v>
      </c>
      <c r="K39" s="137" t="s">
        <v>155</v>
      </c>
    </row>
    <row r="40" spans="1:11" x14ac:dyDescent="0.25">
      <c r="A40" s="313" t="s">
        <v>113</v>
      </c>
      <c r="B40" s="313">
        <v>10</v>
      </c>
      <c r="K40" s="137" t="s">
        <v>156</v>
      </c>
    </row>
    <row r="41" spans="1:11" x14ac:dyDescent="0.25">
      <c r="A41" s="313" t="s">
        <v>114</v>
      </c>
      <c r="B41" s="313">
        <v>40</v>
      </c>
      <c r="K41" s="137" t="s">
        <v>157</v>
      </c>
    </row>
    <row r="42" spans="1:11" x14ac:dyDescent="0.25">
      <c r="A42" s="313" t="s">
        <v>115</v>
      </c>
      <c r="B42" s="313">
        <v>60</v>
      </c>
      <c r="K42" s="137" t="s">
        <v>345</v>
      </c>
    </row>
    <row r="43" spans="1:11" x14ac:dyDescent="0.25">
      <c r="K43" s="137" t="s">
        <v>346</v>
      </c>
    </row>
    <row r="44" spans="1:11" x14ac:dyDescent="0.25">
      <c r="K44" s="137" t="s">
        <v>347</v>
      </c>
    </row>
    <row r="45" spans="1:11" x14ac:dyDescent="0.25">
      <c r="K45" s="137" t="s">
        <v>158</v>
      </c>
    </row>
    <row r="46" spans="1:11" x14ac:dyDescent="0.25">
      <c r="K46" s="137" t="s">
        <v>338</v>
      </c>
    </row>
    <row r="47" spans="1:11" x14ac:dyDescent="0.25">
      <c r="A47" s="314" t="s">
        <v>21</v>
      </c>
      <c r="B47" s="315" t="s">
        <v>13</v>
      </c>
      <c r="K47" s="137" t="s">
        <v>348</v>
      </c>
    </row>
    <row r="48" spans="1:11" x14ac:dyDescent="0.25">
      <c r="A48" s="316" t="s">
        <v>6</v>
      </c>
      <c r="B48" s="316">
        <v>16</v>
      </c>
      <c r="K48" s="137" t="s">
        <v>159</v>
      </c>
    </row>
    <row r="49" spans="1:11" x14ac:dyDescent="0.25">
      <c r="A49" s="316" t="s">
        <v>7</v>
      </c>
      <c r="B49" s="316">
        <v>30</v>
      </c>
      <c r="K49" s="137" t="s">
        <v>349</v>
      </c>
    </row>
    <row r="50" spans="1:11" x14ac:dyDescent="0.25">
      <c r="A50" s="316" t="s">
        <v>8</v>
      </c>
      <c r="B50" s="316">
        <v>40</v>
      </c>
      <c r="K50" s="137" t="s">
        <v>160</v>
      </c>
    </row>
    <row r="51" spans="1:11" x14ac:dyDescent="0.25">
      <c r="K51" s="137" t="s">
        <v>161</v>
      </c>
    </row>
    <row r="52" spans="1:11" x14ac:dyDescent="0.25">
      <c r="K52" s="323" t="s">
        <v>350</v>
      </c>
    </row>
    <row r="53" spans="1:11" x14ac:dyDescent="0.25">
      <c r="K53" s="323" t="s">
        <v>162</v>
      </c>
    </row>
    <row r="54" spans="1:11" x14ac:dyDescent="0.25">
      <c r="K54" s="137" t="s">
        <v>163</v>
      </c>
    </row>
    <row r="55" spans="1:11" x14ac:dyDescent="0.25">
      <c r="A55" s="11" t="s">
        <v>22</v>
      </c>
      <c r="B55" s="305" t="s">
        <v>13</v>
      </c>
      <c r="C55" s="305" t="s">
        <v>181</v>
      </c>
      <c r="D55" s="148" t="s">
        <v>182</v>
      </c>
      <c r="E55" s="320" t="s">
        <v>26</v>
      </c>
      <c r="F55" s="307"/>
      <c r="G55" s="307"/>
      <c r="H55" s="307"/>
      <c r="K55" s="137" t="s">
        <v>164</v>
      </c>
    </row>
    <row r="56" spans="1:11" x14ac:dyDescent="0.25">
      <c r="A56" s="12" t="s">
        <v>332</v>
      </c>
      <c r="B56" s="306">
        <v>20</v>
      </c>
      <c r="C56" s="12">
        <v>35</v>
      </c>
      <c r="D56" s="309">
        <v>0</v>
      </c>
      <c r="E56">
        <v>20</v>
      </c>
      <c r="K56" s="137" t="s">
        <v>173</v>
      </c>
    </row>
    <row r="57" spans="1:11" x14ac:dyDescent="0.25">
      <c r="A57" s="319" t="s">
        <v>23</v>
      </c>
      <c r="B57" s="321">
        <v>10</v>
      </c>
      <c r="C57" s="319">
        <v>40</v>
      </c>
      <c r="D57" s="309">
        <v>10</v>
      </c>
      <c r="E57" s="198">
        <v>10</v>
      </c>
      <c r="K57" s="137" t="s">
        <v>174</v>
      </c>
    </row>
    <row r="58" spans="1:11" x14ac:dyDescent="0.25">
      <c r="A58" s="319" t="s">
        <v>188</v>
      </c>
      <c r="B58" s="321">
        <v>15</v>
      </c>
      <c r="C58" s="319">
        <v>35</v>
      </c>
      <c r="D58" s="309">
        <v>10</v>
      </c>
      <c r="E58">
        <v>15</v>
      </c>
      <c r="K58" s="137" t="s">
        <v>175</v>
      </c>
    </row>
    <row r="59" spans="1:11" x14ac:dyDescent="0.25">
      <c r="A59" s="319" t="s">
        <v>24</v>
      </c>
      <c r="B59" s="321">
        <v>10</v>
      </c>
      <c r="C59" s="319">
        <v>40</v>
      </c>
      <c r="D59" s="309">
        <v>4</v>
      </c>
      <c r="E59">
        <v>10</v>
      </c>
      <c r="K59" s="137" t="s">
        <v>176</v>
      </c>
    </row>
    <row r="60" spans="1:11" x14ac:dyDescent="0.25">
      <c r="A60" s="319" t="s">
        <v>166</v>
      </c>
      <c r="B60" s="321">
        <v>10</v>
      </c>
      <c r="C60" s="319">
        <v>40</v>
      </c>
      <c r="D60" s="309">
        <v>4</v>
      </c>
      <c r="E60">
        <v>10</v>
      </c>
      <c r="K60" s="137" t="s">
        <v>177</v>
      </c>
    </row>
    <row r="61" spans="1:11" x14ac:dyDescent="0.25">
      <c r="K61" s="137" t="s">
        <v>178</v>
      </c>
    </row>
    <row r="62" spans="1:11" x14ac:dyDescent="0.25">
      <c r="K62" s="137" t="s">
        <v>179</v>
      </c>
    </row>
    <row r="63" spans="1:11" x14ac:dyDescent="0.25">
      <c r="K63" s="137" t="s">
        <v>351</v>
      </c>
    </row>
    <row r="64" spans="1:11" x14ac:dyDescent="0.25">
      <c r="A64" s="11" t="s">
        <v>14</v>
      </c>
      <c r="B64" s="11" t="s">
        <v>13</v>
      </c>
      <c r="K64" s="137" t="s">
        <v>352</v>
      </c>
    </row>
    <row r="65" spans="1:11" x14ac:dyDescent="0.25">
      <c r="A65" s="317" t="s">
        <v>333</v>
      </c>
      <c r="B65" s="317">
        <v>2</v>
      </c>
      <c r="K65" s="137" t="s">
        <v>353</v>
      </c>
    </row>
    <row r="66" spans="1:11" x14ac:dyDescent="0.25">
      <c r="A66" s="303" t="s">
        <v>334</v>
      </c>
      <c r="B66" s="303">
        <v>1</v>
      </c>
      <c r="C66" s="304" t="s">
        <v>337</v>
      </c>
      <c r="K66" s="137" t="s">
        <v>354</v>
      </c>
    </row>
    <row r="67" spans="1:11" x14ac:dyDescent="0.25">
      <c r="A67" s="317" t="s">
        <v>335</v>
      </c>
      <c r="B67" s="317">
        <v>5</v>
      </c>
      <c r="K67" s="339" t="s">
        <v>368</v>
      </c>
    </row>
    <row r="68" spans="1:11" x14ac:dyDescent="0.25">
      <c r="A68" s="318" t="s">
        <v>336</v>
      </c>
      <c r="B68" s="318">
        <f>ROUND((2+(1*2/7)),2)</f>
        <v>2.29</v>
      </c>
    </row>
    <row r="69" spans="1:11" x14ac:dyDescent="0.25">
      <c r="A69" s="318" t="s">
        <v>168</v>
      </c>
      <c r="B69" s="318">
        <f>ROUND((2+(2*2/7)),2)</f>
        <v>2.57</v>
      </c>
      <c r="K69" s="322" t="s">
        <v>146</v>
      </c>
    </row>
    <row r="70" spans="1:11" x14ac:dyDescent="0.25">
      <c r="A70" s="318" t="s">
        <v>169</v>
      </c>
      <c r="B70" s="318">
        <f>ROUND((2+(3*2/7)),2)</f>
        <v>2.86</v>
      </c>
    </row>
    <row r="71" spans="1:11" x14ac:dyDescent="0.25">
      <c r="A71" s="318" t="s">
        <v>170</v>
      </c>
      <c r="B71" s="318">
        <f>ROUND((2+(4*2/7)),2)</f>
        <v>3.14</v>
      </c>
    </row>
    <row r="72" spans="1:11" x14ac:dyDescent="0.25">
      <c r="A72" s="318" t="s">
        <v>171</v>
      </c>
      <c r="B72" s="318">
        <f>ROUND((2+(5*2/7)),2)</f>
        <v>3.43</v>
      </c>
    </row>
    <row r="73" spans="1:11" x14ac:dyDescent="0.25">
      <c r="A73" s="318" t="s">
        <v>172</v>
      </c>
      <c r="B73" s="318">
        <f>ROUND((2+(6*2/7)),2)</f>
        <v>3.71</v>
      </c>
    </row>
    <row r="74" spans="1:11" x14ac:dyDescent="0.25">
      <c r="A74" s="12"/>
      <c r="B74" s="12"/>
    </row>
    <row r="75" spans="1:11" x14ac:dyDescent="0.25">
      <c r="A75" s="12"/>
      <c r="B75" s="12"/>
    </row>
    <row r="76" spans="1:11" x14ac:dyDescent="0.25">
      <c r="A76" s="12"/>
      <c r="B76" s="12"/>
    </row>
    <row r="77" spans="1:11" x14ac:dyDescent="0.25">
      <c r="A77" s="12"/>
      <c r="B77" s="12"/>
    </row>
    <row r="78" spans="1:11" x14ac:dyDescent="0.25">
      <c r="A78" s="12"/>
      <c r="B78" s="12"/>
    </row>
    <row r="79" spans="1:11" x14ac:dyDescent="0.25">
      <c r="A79" s="12"/>
      <c r="B79" s="12"/>
    </row>
    <row r="80" spans="1:11" x14ac:dyDescent="0.25">
      <c r="A80" s="12"/>
      <c r="B80" s="12"/>
    </row>
    <row r="86" spans="1:1" x14ac:dyDescent="0.25">
      <c r="A86" s="74" t="s">
        <v>100</v>
      </c>
    </row>
    <row r="87" spans="1:1" x14ac:dyDescent="0.25">
      <c r="A87" s="75" t="s">
        <v>92</v>
      </c>
    </row>
    <row r="88" spans="1:1" x14ac:dyDescent="0.25">
      <c r="A88" s="75" t="s">
        <v>93</v>
      </c>
    </row>
    <row r="89" spans="1:1" x14ac:dyDescent="0.25">
      <c r="A89" s="75" t="s">
        <v>94</v>
      </c>
    </row>
    <row r="90" spans="1:1" x14ac:dyDescent="0.25">
      <c r="A90" s="75" t="s">
        <v>95</v>
      </c>
    </row>
    <row r="91" spans="1:1" x14ac:dyDescent="0.25">
      <c r="A91" s="75" t="s">
        <v>96</v>
      </c>
    </row>
    <row r="92" spans="1:1" x14ac:dyDescent="0.25">
      <c r="A92" s="75" t="s">
        <v>97</v>
      </c>
    </row>
    <row r="96" spans="1:1" x14ac:dyDescent="0.25">
      <c r="A96" s="76" t="s">
        <v>99</v>
      </c>
    </row>
    <row r="97" spans="1:1" x14ac:dyDescent="0.25">
      <c r="A97" s="76" t="s">
        <v>98</v>
      </c>
    </row>
    <row r="98" spans="1:1" x14ac:dyDescent="0.25">
      <c r="A98" s="76" t="s">
        <v>117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4">
    <pageSetUpPr fitToPage="1"/>
  </sheetPr>
  <dimension ref="A1:O24"/>
  <sheetViews>
    <sheetView workbookViewId="0">
      <selection activeCell="K11" sqref="K11"/>
    </sheetView>
  </sheetViews>
  <sheetFormatPr defaultRowHeight="13.2" x14ac:dyDescent="0.25"/>
  <cols>
    <col min="2" max="2" width="25.6640625" customWidth="1"/>
    <col min="3" max="3" width="9.109375" style="208" customWidth="1"/>
    <col min="10" max="10" width="14.6640625" customWidth="1"/>
    <col min="11" max="11" width="82.44140625" customWidth="1"/>
  </cols>
  <sheetData>
    <row r="1" spans="1:15" ht="15.6" x14ac:dyDescent="0.25">
      <c r="A1" s="182" t="s">
        <v>214</v>
      </c>
      <c r="B1" s="183"/>
      <c r="C1" s="184"/>
      <c r="D1" s="148"/>
      <c r="E1" s="148"/>
      <c r="F1" s="148"/>
      <c r="G1" s="148"/>
      <c r="H1" s="148"/>
      <c r="I1" s="148"/>
      <c r="J1" s="148"/>
      <c r="K1" s="185" t="s">
        <v>215</v>
      </c>
    </row>
    <row r="2" spans="1:15" s="188" customFormat="1" ht="15.6" x14ac:dyDescent="0.25">
      <c r="A2" s="186" t="s">
        <v>216</v>
      </c>
      <c r="B2" s="186"/>
      <c r="C2" s="187"/>
      <c r="K2" s="185" t="s">
        <v>217</v>
      </c>
    </row>
    <row r="3" spans="1:15" s="191" customFormat="1" ht="52.8" x14ac:dyDescent="0.3">
      <c r="A3" s="189" t="s">
        <v>218</v>
      </c>
      <c r="B3" s="189"/>
      <c r="C3" s="190"/>
      <c r="K3" s="192" t="s">
        <v>219</v>
      </c>
    </row>
    <row r="4" spans="1:15" ht="14.25" customHeight="1" x14ac:dyDescent="0.25">
      <c r="A4" s="186"/>
      <c r="B4" s="186"/>
      <c r="C4" s="187"/>
      <c r="D4" s="148"/>
      <c r="E4" s="148"/>
      <c r="F4" s="148"/>
      <c r="G4" s="148"/>
      <c r="H4" s="148"/>
      <c r="I4" s="148"/>
      <c r="J4" s="148"/>
      <c r="K4" s="185" t="s">
        <v>220</v>
      </c>
      <c r="L4" s="148"/>
      <c r="M4" s="148"/>
      <c r="N4" s="148"/>
      <c r="O4" s="148"/>
    </row>
    <row r="5" spans="1:15" ht="33" customHeight="1" x14ac:dyDescent="0.25">
      <c r="A5" s="438" t="s">
        <v>221</v>
      </c>
      <c r="B5" s="439" t="s">
        <v>222</v>
      </c>
      <c r="C5" s="441" t="s">
        <v>223</v>
      </c>
      <c r="D5" s="438" t="s">
        <v>224</v>
      </c>
      <c r="E5" s="438"/>
      <c r="F5" s="438"/>
      <c r="G5" s="438"/>
      <c r="H5" s="438"/>
      <c r="I5" s="438"/>
      <c r="J5" s="438" t="s">
        <v>225</v>
      </c>
      <c r="K5" s="185" t="s">
        <v>226</v>
      </c>
    </row>
    <row r="6" spans="1:15" ht="33.75" customHeight="1" x14ac:dyDescent="0.25">
      <c r="A6" s="438"/>
      <c r="B6" s="440"/>
      <c r="C6" s="442"/>
      <c r="D6" s="193" t="s">
        <v>227</v>
      </c>
      <c r="E6" s="193" t="s">
        <v>228</v>
      </c>
      <c r="F6" s="193" t="s">
        <v>228</v>
      </c>
      <c r="G6" s="193" t="s">
        <v>229</v>
      </c>
      <c r="H6" s="193" t="s">
        <v>230</v>
      </c>
      <c r="I6" s="193" t="s">
        <v>231</v>
      </c>
      <c r="J6" s="438"/>
      <c r="K6" s="194"/>
    </row>
    <row r="7" spans="1:15" s="198" customFormat="1" ht="13.8" x14ac:dyDescent="0.25">
      <c r="A7" s="195"/>
      <c r="B7" s="195"/>
      <c r="C7" s="196"/>
      <c r="D7" s="197"/>
      <c r="E7" s="197"/>
      <c r="F7" s="197"/>
      <c r="G7" s="197"/>
      <c r="H7" s="197"/>
      <c r="I7" s="197"/>
      <c r="J7" s="197"/>
    </row>
    <row r="8" spans="1:15" s="198" customFormat="1" ht="13.8" x14ac:dyDescent="0.25">
      <c r="A8" s="195"/>
      <c r="B8" s="195"/>
      <c r="C8" s="196"/>
      <c r="D8" s="197"/>
      <c r="E8" s="197"/>
      <c r="F8" s="197"/>
      <c r="G8" s="197"/>
      <c r="H8" s="197"/>
      <c r="I8" s="197"/>
      <c r="J8" s="197"/>
    </row>
    <row r="9" spans="1:15" s="198" customFormat="1" ht="13.8" x14ac:dyDescent="0.25">
      <c r="A9" s="195"/>
      <c r="B9" s="195"/>
      <c r="C9" s="196"/>
      <c r="D9" s="197"/>
      <c r="E9" s="197"/>
      <c r="F9" s="197"/>
      <c r="G9" s="197"/>
      <c r="H9" s="197"/>
      <c r="I9" s="197"/>
      <c r="J9" s="197"/>
    </row>
    <row r="10" spans="1:15" s="198" customFormat="1" ht="13.8" x14ac:dyDescent="0.25">
      <c r="A10" s="195"/>
      <c r="B10" s="195"/>
      <c r="C10" s="196"/>
      <c r="D10" s="197"/>
      <c r="E10" s="197"/>
      <c r="F10" s="197"/>
      <c r="G10" s="197"/>
      <c r="H10" s="197"/>
      <c r="I10" s="197"/>
      <c r="J10" s="197"/>
    </row>
    <row r="11" spans="1:15" s="198" customFormat="1" ht="13.8" x14ac:dyDescent="0.25">
      <c r="A11" s="195"/>
      <c r="B11" s="195"/>
      <c r="C11" s="196"/>
      <c r="D11" s="197"/>
      <c r="E11" s="197"/>
      <c r="F11" s="197"/>
      <c r="G11" s="197"/>
      <c r="H11" s="197"/>
      <c r="I11" s="197"/>
      <c r="J11" s="197"/>
    </row>
    <row r="12" spans="1:15" ht="13.8" x14ac:dyDescent="0.25">
      <c r="A12" s="199"/>
      <c r="B12" s="199"/>
      <c r="C12" s="200"/>
      <c r="D12" s="201"/>
      <c r="E12" s="201"/>
      <c r="F12" s="201"/>
      <c r="G12" s="201"/>
      <c r="H12" s="201"/>
      <c r="I12" s="201"/>
      <c r="J12" s="201"/>
    </row>
    <row r="13" spans="1:15" ht="30" customHeight="1" x14ac:dyDescent="0.25">
      <c r="A13" s="437" t="s">
        <v>232</v>
      </c>
      <c r="B13" s="437"/>
      <c r="C13" s="437"/>
      <c r="D13" s="437"/>
      <c r="E13" s="437"/>
      <c r="F13" s="437"/>
      <c r="G13" s="437"/>
      <c r="H13" s="437"/>
      <c r="I13" s="437"/>
      <c r="J13" s="437"/>
    </row>
    <row r="14" spans="1:15" ht="30" customHeight="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</row>
    <row r="15" spans="1:15" ht="30" customHeight="1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</row>
    <row r="16" spans="1:15" x14ac:dyDescent="0.25">
      <c r="A16" s="148"/>
      <c r="B16" s="203"/>
      <c r="C16" s="204"/>
      <c r="D16" s="148"/>
      <c r="E16" s="148"/>
      <c r="F16" s="148"/>
      <c r="G16" s="148"/>
      <c r="H16" s="148"/>
      <c r="I16" s="148"/>
      <c r="J16" s="148"/>
    </row>
    <row r="17" spans="1:10" x14ac:dyDescent="0.25">
      <c r="A17" s="148"/>
      <c r="B17" s="205"/>
      <c r="C17" s="206"/>
      <c r="D17" s="148"/>
      <c r="E17" s="148"/>
      <c r="F17" s="148"/>
      <c r="G17" s="148"/>
      <c r="H17" s="148"/>
      <c r="I17" s="148"/>
      <c r="J17" s="148"/>
    </row>
    <row r="18" spans="1:10" x14ac:dyDescent="0.25">
      <c r="A18" s="203" t="s">
        <v>0</v>
      </c>
      <c r="B18" s="205"/>
      <c r="C18" s="206"/>
      <c r="D18" s="148"/>
      <c r="E18" s="148"/>
      <c r="F18" s="148"/>
      <c r="G18" s="148"/>
      <c r="H18" s="148"/>
      <c r="I18" s="148"/>
      <c r="J18" s="148"/>
    </row>
    <row r="19" spans="1:10" x14ac:dyDescent="0.25">
      <c r="A19" s="203"/>
      <c r="B19" s="205"/>
      <c r="C19" s="206"/>
      <c r="D19" s="148"/>
      <c r="E19" s="148"/>
      <c r="F19" s="148"/>
      <c r="G19" s="148"/>
      <c r="H19" s="148"/>
      <c r="I19" s="148"/>
      <c r="J19" s="148"/>
    </row>
    <row r="20" spans="1:10" x14ac:dyDescent="0.25">
      <c r="A20" s="207" t="s">
        <v>233</v>
      </c>
    </row>
    <row r="21" spans="1:10" x14ac:dyDescent="0.25">
      <c r="A21" s="209" t="s">
        <v>234</v>
      </c>
    </row>
    <row r="22" spans="1:10" x14ac:dyDescent="0.25">
      <c r="A22" s="205" t="s">
        <v>235</v>
      </c>
      <c r="B22" s="188"/>
    </row>
    <row r="23" spans="1:10" x14ac:dyDescent="0.25">
      <c r="A23" s="205"/>
    </row>
    <row r="24" spans="1:10" x14ac:dyDescent="0.25">
      <c r="A24" s="210" t="s">
        <v>236</v>
      </c>
    </row>
  </sheetData>
  <sheetProtection sheet="1" insertRows="0" deleteColumns="0" selectLockedCells="1"/>
  <mergeCells count="6">
    <mergeCell ref="A13:J1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pageSetUpPr fitToPage="1"/>
  </sheetPr>
  <dimension ref="A1:L25"/>
  <sheetViews>
    <sheetView workbookViewId="0"/>
  </sheetViews>
  <sheetFormatPr defaultRowHeight="13.2" x14ac:dyDescent="0.25"/>
  <cols>
    <col min="1" max="1" width="5.44140625" customWidth="1"/>
    <col min="2" max="2" width="25" customWidth="1"/>
    <col min="3" max="3" width="14.88671875" style="218" customWidth="1"/>
    <col min="7" max="8" width="11.5546875" customWidth="1"/>
    <col min="9" max="9" width="13.6640625" customWidth="1"/>
    <col min="10" max="10" width="10.44140625" customWidth="1"/>
    <col min="12" max="12" width="82.44140625" customWidth="1"/>
  </cols>
  <sheetData>
    <row r="1" spans="1:12" s="198" customFormat="1" ht="15.6" x14ac:dyDescent="0.25">
      <c r="A1" s="211" t="s">
        <v>237</v>
      </c>
      <c r="B1" s="212"/>
      <c r="C1" s="213"/>
      <c r="D1" s="212"/>
      <c r="E1" s="212"/>
      <c r="F1" s="212"/>
      <c r="G1" s="212"/>
      <c r="H1" s="212"/>
      <c r="L1" s="214" t="s">
        <v>215</v>
      </c>
    </row>
    <row r="2" spans="1:12" ht="15.6" x14ac:dyDescent="0.25">
      <c r="A2" s="186"/>
      <c r="B2" s="148"/>
      <c r="C2" s="215"/>
      <c r="D2" s="148"/>
      <c r="E2" s="148"/>
      <c r="F2" s="148"/>
      <c r="G2" s="148"/>
      <c r="H2" s="148"/>
      <c r="L2" s="185" t="s">
        <v>217</v>
      </c>
    </row>
    <row r="3" spans="1:12" s="40" customFormat="1" ht="52.8" x14ac:dyDescent="0.3">
      <c r="A3" s="216" t="s">
        <v>238</v>
      </c>
      <c r="C3" s="217"/>
      <c r="L3" s="192" t="s">
        <v>239</v>
      </c>
    </row>
    <row r="4" spans="1:12" x14ac:dyDescent="0.25">
      <c r="A4" s="188"/>
      <c r="L4" s="185" t="s">
        <v>220</v>
      </c>
    </row>
    <row r="5" spans="1:12" s="219" customFormat="1" ht="27.75" customHeight="1" x14ac:dyDescent="0.25">
      <c r="A5" s="445" t="s">
        <v>240</v>
      </c>
      <c r="B5" s="443" t="s">
        <v>241</v>
      </c>
      <c r="C5" s="447" t="s">
        <v>10</v>
      </c>
      <c r="D5" s="443" t="s">
        <v>242</v>
      </c>
      <c r="E5" s="449" t="s">
        <v>243</v>
      </c>
      <c r="F5" s="450"/>
      <c r="G5" s="450"/>
      <c r="H5" s="451"/>
      <c r="I5" s="449" t="s">
        <v>244</v>
      </c>
      <c r="J5" s="451"/>
      <c r="K5" s="443" t="s">
        <v>245</v>
      </c>
      <c r="L5" s="185" t="s">
        <v>226</v>
      </c>
    </row>
    <row r="6" spans="1:12" s="219" customFormat="1" ht="28.5" customHeight="1" x14ac:dyDescent="0.25">
      <c r="A6" s="446"/>
      <c r="B6" s="444"/>
      <c r="C6" s="448"/>
      <c r="D6" s="444"/>
      <c r="E6" s="220" t="s">
        <v>246</v>
      </c>
      <c r="F6" s="220" t="s">
        <v>12</v>
      </c>
      <c r="G6" s="220" t="s">
        <v>247</v>
      </c>
      <c r="H6" s="220" t="s">
        <v>248</v>
      </c>
      <c r="I6" s="220" t="s">
        <v>249</v>
      </c>
      <c r="J6" s="220" t="s">
        <v>250</v>
      </c>
      <c r="K6" s="444"/>
      <c r="L6" s="194"/>
    </row>
    <row r="7" spans="1:12" s="225" customFormat="1" x14ac:dyDescent="0.25">
      <c r="A7" s="221"/>
      <c r="B7" s="222"/>
      <c r="C7" s="223"/>
      <c r="D7" s="222"/>
      <c r="E7" s="224"/>
      <c r="F7" s="224"/>
      <c r="G7" s="224"/>
      <c r="H7" s="224"/>
      <c r="I7" s="224"/>
      <c r="J7" s="224"/>
      <c r="K7" s="222"/>
      <c r="L7" s="198"/>
    </row>
    <row r="8" spans="1:12" s="225" customFormat="1" x14ac:dyDescent="0.25">
      <c r="A8" s="221"/>
      <c r="B8" s="222"/>
      <c r="C8" s="223"/>
      <c r="D8" s="222"/>
      <c r="E8" s="224"/>
      <c r="F8" s="224"/>
      <c r="G8" s="224"/>
      <c r="H8" s="224"/>
      <c r="I8" s="224"/>
      <c r="J8" s="224"/>
      <c r="K8" s="222"/>
      <c r="L8" s="198"/>
    </row>
    <row r="9" spans="1:12" s="225" customFormat="1" x14ac:dyDescent="0.25">
      <c r="A9" s="226"/>
      <c r="B9" s="227"/>
      <c r="C9" s="228"/>
      <c r="D9" s="227"/>
      <c r="E9" s="227"/>
      <c r="F9" s="227"/>
      <c r="G9" s="227"/>
      <c r="H9" s="227"/>
      <c r="I9" s="227"/>
      <c r="J9" s="227"/>
      <c r="K9" s="227"/>
      <c r="L9" s="198"/>
    </row>
    <row r="10" spans="1:12" s="225" customFormat="1" x14ac:dyDescent="0.25">
      <c r="A10" s="229"/>
      <c r="C10" s="230"/>
      <c r="L10" s="198"/>
    </row>
    <row r="11" spans="1:12" x14ac:dyDescent="0.25">
      <c r="A11" s="148" t="s">
        <v>251</v>
      </c>
    </row>
    <row r="12" spans="1:12" x14ac:dyDescent="0.25">
      <c r="A12" s="231"/>
      <c r="B12" s="148"/>
      <c r="C12" s="215"/>
      <c r="D12" s="148"/>
      <c r="E12" s="148"/>
    </row>
    <row r="13" spans="1:12" x14ac:dyDescent="0.25">
      <c r="A13" s="231"/>
      <c r="B13" s="148"/>
      <c r="C13" s="215"/>
      <c r="D13" s="148"/>
      <c r="E13" s="148"/>
    </row>
    <row r="14" spans="1:12" x14ac:dyDescent="0.25">
      <c r="A14" s="231"/>
      <c r="B14" s="148"/>
      <c r="C14" s="215"/>
      <c r="D14" s="148"/>
      <c r="E14" s="148"/>
    </row>
    <row r="15" spans="1:12" ht="15" x14ac:dyDescent="0.25">
      <c r="A15" s="232"/>
      <c r="B15" s="148"/>
      <c r="C15" s="215"/>
      <c r="D15" s="148"/>
      <c r="E15" s="148"/>
    </row>
    <row r="16" spans="1:12" x14ac:dyDescent="0.25">
      <c r="A16" s="233" t="s">
        <v>0</v>
      </c>
      <c r="B16" s="148"/>
      <c r="C16" s="215"/>
      <c r="D16" s="148"/>
      <c r="E16" s="148"/>
      <c r="L16" s="234"/>
    </row>
    <row r="17" spans="1:12" x14ac:dyDescent="0.25">
      <c r="A17" s="233"/>
      <c r="B17" s="148"/>
      <c r="C17" s="215"/>
      <c r="D17" s="148"/>
      <c r="E17" s="148"/>
    </row>
    <row r="18" spans="1:12" x14ac:dyDescent="0.25">
      <c r="A18" s="207" t="s">
        <v>233</v>
      </c>
    </row>
    <row r="19" spans="1:12" s="198" customFormat="1" x14ac:dyDescent="0.25">
      <c r="A19" s="209" t="s">
        <v>252</v>
      </c>
      <c r="C19" s="235"/>
    </row>
    <row r="20" spans="1:12" x14ac:dyDescent="0.25">
      <c r="A20" s="205" t="s">
        <v>235</v>
      </c>
    </row>
    <row r="21" spans="1:12" x14ac:dyDescent="0.25">
      <c r="A21" s="205"/>
    </row>
    <row r="22" spans="1:12" s="198" customFormat="1" x14ac:dyDescent="0.25">
      <c r="A22" s="210" t="s">
        <v>253</v>
      </c>
      <c r="C22" s="235"/>
      <c r="L22" s="236"/>
    </row>
    <row r="25" spans="1:12" x14ac:dyDescent="0.25">
      <c r="L25" s="234"/>
    </row>
  </sheetData>
  <sheetProtection sheet="1" insertRows="0" deleteColumns="0" selectLockedCells="1"/>
  <mergeCells count="7">
    <mergeCell ref="K5:K6"/>
    <mergeCell ref="A5:A6"/>
    <mergeCell ref="B5:B6"/>
    <mergeCell ref="C5:C6"/>
    <mergeCell ref="D5:D6"/>
    <mergeCell ref="E5:H5"/>
    <mergeCell ref="I5:J5"/>
  </mergeCells>
  <dataValidations count="1">
    <dataValidation showInputMessage="1" showErrorMessage="1" sqref="B9:K10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7">
    <pageSetUpPr fitToPage="1"/>
  </sheetPr>
  <dimension ref="A1:O24"/>
  <sheetViews>
    <sheetView workbookViewId="0"/>
  </sheetViews>
  <sheetFormatPr defaultRowHeight="13.2" x14ac:dyDescent="0.25"/>
  <cols>
    <col min="2" max="2" width="25.6640625" customWidth="1"/>
    <col min="3" max="3" width="9.109375" style="208" customWidth="1"/>
    <col min="10" max="10" width="14.6640625" customWidth="1"/>
    <col min="11" max="11" width="82.44140625" customWidth="1"/>
  </cols>
  <sheetData>
    <row r="1" spans="1:15" ht="15.6" x14ac:dyDescent="0.25">
      <c r="A1" s="182" t="s">
        <v>214</v>
      </c>
      <c r="B1" s="183"/>
      <c r="C1" s="184"/>
      <c r="D1" s="237"/>
      <c r="E1" s="237"/>
      <c r="F1" s="237"/>
      <c r="G1" s="237"/>
      <c r="H1" s="237"/>
      <c r="I1" s="237"/>
      <c r="J1" s="237"/>
      <c r="K1" s="185" t="s">
        <v>215</v>
      </c>
    </row>
    <row r="2" spans="1:15" s="188" customFormat="1" ht="15.6" x14ac:dyDescent="0.25">
      <c r="A2" s="186" t="s">
        <v>216</v>
      </c>
      <c r="B2" s="186"/>
      <c r="C2" s="187"/>
      <c r="K2" s="185" t="s">
        <v>217</v>
      </c>
    </row>
    <row r="3" spans="1:15" s="191" customFormat="1" ht="52.8" x14ac:dyDescent="0.3">
      <c r="A3" s="189" t="s">
        <v>218</v>
      </c>
      <c r="B3" s="189"/>
      <c r="C3" s="190"/>
      <c r="K3" s="192" t="s">
        <v>219</v>
      </c>
    </row>
    <row r="4" spans="1:15" ht="14.25" customHeight="1" x14ac:dyDescent="0.25">
      <c r="A4" s="186"/>
      <c r="B4" s="186"/>
      <c r="C4" s="187"/>
      <c r="D4" s="148"/>
      <c r="E4" s="148"/>
      <c r="F4" s="148"/>
      <c r="G4" s="148"/>
      <c r="H4" s="148"/>
      <c r="I4" s="148"/>
      <c r="J4" s="148"/>
      <c r="K4" s="185" t="s">
        <v>220</v>
      </c>
      <c r="L4" s="148"/>
      <c r="M4" s="148"/>
      <c r="N4" s="148"/>
      <c r="O4" s="148"/>
    </row>
    <row r="5" spans="1:15" ht="33" customHeight="1" x14ac:dyDescent="0.25">
      <c r="A5" s="438" t="s">
        <v>221</v>
      </c>
      <c r="B5" s="439" t="s">
        <v>222</v>
      </c>
      <c r="C5" s="441" t="s">
        <v>223</v>
      </c>
      <c r="D5" s="438" t="s">
        <v>224</v>
      </c>
      <c r="E5" s="438"/>
      <c r="F5" s="438"/>
      <c r="G5" s="438"/>
      <c r="H5" s="438"/>
      <c r="I5" s="438"/>
      <c r="J5" s="438" t="s">
        <v>225</v>
      </c>
      <c r="K5" s="185" t="s">
        <v>226</v>
      </c>
    </row>
    <row r="6" spans="1:15" ht="33.75" customHeight="1" x14ac:dyDescent="0.25">
      <c r="A6" s="438"/>
      <c r="B6" s="440"/>
      <c r="C6" s="442"/>
      <c r="D6" s="193" t="s">
        <v>227</v>
      </c>
      <c r="E6" s="193" t="s">
        <v>228</v>
      </c>
      <c r="F6" s="193" t="s">
        <v>228</v>
      </c>
      <c r="G6" s="193" t="s">
        <v>229</v>
      </c>
      <c r="H6" s="193" t="s">
        <v>230</v>
      </c>
      <c r="I6" s="193" t="s">
        <v>231</v>
      </c>
      <c r="J6" s="438"/>
      <c r="K6" s="194"/>
    </row>
    <row r="7" spans="1:15" s="198" customFormat="1" ht="13.8" x14ac:dyDescent="0.25">
      <c r="A7" s="195"/>
      <c r="B7" s="195"/>
      <c r="C7" s="196"/>
      <c r="D7" s="197"/>
      <c r="E7" s="197"/>
      <c r="F7" s="197"/>
      <c r="G7" s="197"/>
      <c r="H7" s="197"/>
      <c r="I7" s="197"/>
      <c r="J7" s="197"/>
    </row>
    <row r="8" spans="1:15" s="198" customFormat="1" ht="13.8" x14ac:dyDescent="0.25">
      <c r="A8" s="195"/>
      <c r="B8" s="195"/>
      <c r="C8" s="196"/>
      <c r="D8" s="197"/>
      <c r="E8" s="197"/>
      <c r="F8" s="197"/>
      <c r="G8" s="197"/>
      <c r="H8" s="197"/>
      <c r="I8" s="197"/>
      <c r="J8" s="197"/>
    </row>
    <row r="9" spans="1:15" s="198" customFormat="1" ht="13.8" x14ac:dyDescent="0.25">
      <c r="A9" s="195"/>
      <c r="B9" s="195"/>
      <c r="C9" s="196"/>
      <c r="D9" s="197"/>
      <c r="E9" s="197"/>
      <c r="F9" s="197"/>
      <c r="G9" s="197"/>
      <c r="H9" s="197"/>
      <c r="I9" s="197"/>
      <c r="J9" s="197"/>
    </row>
    <row r="10" spans="1:15" s="198" customFormat="1" ht="13.8" x14ac:dyDescent="0.25">
      <c r="A10" s="195"/>
      <c r="B10" s="195"/>
      <c r="C10" s="196"/>
      <c r="D10" s="197"/>
      <c r="E10" s="197"/>
      <c r="F10" s="197"/>
      <c r="G10" s="197"/>
      <c r="H10" s="197"/>
      <c r="I10" s="197"/>
      <c r="J10" s="197"/>
    </row>
    <row r="11" spans="1:15" s="198" customFormat="1" ht="13.8" x14ac:dyDescent="0.25">
      <c r="A11" s="195"/>
      <c r="B11" s="195"/>
      <c r="C11" s="196"/>
      <c r="D11" s="197"/>
      <c r="E11" s="197"/>
      <c r="F11" s="197"/>
      <c r="G11" s="197"/>
      <c r="H11" s="197"/>
      <c r="I11" s="197"/>
      <c r="J11" s="197"/>
    </row>
    <row r="12" spans="1:15" ht="13.8" x14ac:dyDescent="0.25">
      <c r="A12" s="199"/>
      <c r="B12" s="199"/>
      <c r="C12" s="200"/>
      <c r="D12" s="201"/>
      <c r="E12" s="201"/>
      <c r="F12" s="201"/>
      <c r="G12" s="201"/>
      <c r="H12" s="201"/>
      <c r="I12" s="201"/>
      <c r="J12" s="201"/>
    </row>
    <row r="13" spans="1:15" ht="30" customHeight="1" x14ac:dyDescent="0.25">
      <c r="A13" s="437" t="s">
        <v>232</v>
      </c>
      <c r="B13" s="437"/>
      <c r="C13" s="437"/>
      <c r="D13" s="437"/>
      <c r="E13" s="437"/>
      <c r="F13" s="437"/>
      <c r="G13" s="437"/>
      <c r="H13" s="437"/>
      <c r="I13" s="437"/>
      <c r="J13" s="437"/>
    </row>
    <row r="14" spans="1:15" ht="30" customHeight="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</row>
    <row r="15" spans="1:15" ht="30" customHeight="1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</row>
    <row r="16" spans="1:15" x14ac:dyDescent="0.25">
      <c r="A16" s="237"/>
      <c r="B16" s="203"/>
      <c r="C16" s="204"/>
      <c r="D16" s="237"/>
      <c r="E16" s="237"/>
      <c r="F16" s="237"/>
      <c r="G16" s="237"/>
      <c r="H16" s="237"/>
      <c r="I16" s="237"/>
      <c r="J16" s="237"/>
    </row>
    <row r="17" spans="1:10" x14ac:dyDescent="0.25">
      <c r="A17" s="237"/>
      <c r="B17" s="205"/>
      <c r="C17" s="206"/>
      <c r="D17" s="237"/>
      <c r="E17" s="237"/>
      <c r="F17" s="237"/>
      <c r="G17" s="237"/>
      <c r="H17" s="237"/>
      <c r="I17" s="237"/>
      <c r="J17" s="237"/>
    </row>
    <row r="18" spans="1:10" x14ac:dyDescent="0.25">
      <c r="A18" s="203" t="s">
        <v>0</v>
      </c>
      <c r="B18" s="205"/>
      <c r="C18" s="206"/>
      <c r="D18" s="237"/>
      <c r="E18" s="237"/>
      <c r="F18" s="237"/>
      <c r="G18" s="237"/>
      <c r="H18" s="237"/>
      <c r="I18" s="237"/>
      <c r="J18" s="237"/>
    </row>
    <row r="19" spans="1:10" x14ac:dyDescent="0.25">
      <c r="A19" s="203"/>
      <c r="B19" s="205"/>
      <c r="C19" s="206"/>
      <c r="D19" s="237"/>
      <c r="E19" s="237"/>
      <c r="F19" s="237"/>
      <c r="G19" s="237"/>
      <c r="H19" s="237"/>
      <c r="I19" s="237"/>
      <c r="J19" s="237"/>
    </row>
    <row r="20" spans="1:10" x14ac:dyDescent="0.25">
      <c r="A20" s="207" t="s">
        <v>233</v>
      </c>
    </row>
    <row r="21" spans="1:10" x14ac:dyDescent="0.25">
      <c r="A21" s="209" t="s">
        <v>234</v>
      </c>
    </row>
    <row r="22" spans="1:10" x14ac:dyDescent="0.25">
      <c r="A22" s="205" t="s">
        <v>235</v>
      </c>
      <c r="B22" s="188"/>
    </row>
    <row r="23" spans="1:10" x14ac:dyDescent="0.25">
      <c r="A23" s="205"/>
    </row>
    <row r="24" spans="1:10" x14ac:dyDescent="0.25">
      <c r="A24" s="210" t="s">
        <v>236</v>
      </c>
    </row>
  </sheetData>
  <sheetProtection sheet="1" insertRows="0" deleteColumns="0" selectLockedCells="1"/>
  <mergeCells count="6">
    <mergeCell ref="A13:J13"/>
    <mergeCell ref="A5:A6"/>
    <mergeCell ref="B5:B6"/>
    <mergeCell ref="C5:C6"/>
    <mergeCell ref="D5:I5"/>
    <mergeCell ref="J5:J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8"/>
  <dimension ref="A1:G19"/>
  <sheetViews>
    <sheetView workbookViewId="0"/>
  </sheetViews>
  <sheetFormatPr defaultColWidth="0" defaultRowHeight="13.2" x14ac:dyDescent="0.25"/>
  <cols>
    <col min="1" max="1" width="7.88671875" customWidth="1"/>
    <col min="2" max="2" width="38.109375" customWidth="1"/>
    <col min="3" max="3" width="11.5546875" customWidth="1"/>
    <col min="4" max="4" width="17.44140625" customWidth="1"/>
    <col min="5" max="5" width="12.88671875" customWidth="1"/>
    <col min="6" max="6" width="5.44140625" customWidth="1"/>
  </cols>
  <sheetData>
    <row r="1" spans="1:7" ht="15.6" x14ac:dyDescent="0.3">
      <c r="A1" s="238" t="s">
        <v>254</v>
      </c>
      <c r="B1" s="239"/>
      <c r="C1" s="219"/>
    </row>
    <row r="2" spans="1:7" ht="15" x14ac:dyDescent="0.25">
      <c r="A2" s="239"/>
      <c r="B2" s="239"/>
      <c r="C2" s="219"/>
    </row>
    <row r="3" spans="1:7" ht="15.6" x14ac:dyDescent="0.3">
      <c r="A3" s="216" t="s">
        <v>255</v>
      </c>
      <c r="C3" s="219"/>
    </row>
    <row r="4" spans="1:7" ht="15.6" x14ac:dyDescent="0.3">
      <c r="A4" s="239"/>
      <c r="B4" s="216"/>
      <c r="C4" s="219"/>
    </row>
    <row r="5" spans="1:7" ht="15.6" thickBot="1" x14ac:dyDescent="0.3">
      <c r="A5" s="239"/>
      <c r="B5" s="239"/>
      <c r="C5" s="219"/>
    </row>
    <row r="6" spans="1:7" s="243" customFormat="1" ht="66.599999999999994" thickBot="1" x14ac:dyDescent="0.3">
      <c r="A6" s="240" t="s">
        <v>256</v>
      </c>
      <c r="B6" s="241" t="s">
        <v>257</v>
      </c>
      <c r="C6" s="242" t="s">
        <v>258</v>
      </c>
      <c r="D6" s="242" t="s">
        <v>259</v>
      </c>
      <c r="E6" s="242" t="s">
        <v>260</v>
      </c>
    </row>
    <row r="7" spans="1:7" ht="13.8" x14ac:dyDescent="0.3">
      <c r="A7" s="246">
        <v>34</v>
      </c>
      <c r="B7" s="244" t="s">
        <v>261</v>
      </c>
      <c r="C7" s="249">
        <v>25</v>
      </c>
      <c r="D7" s="247"/>
      <c r="E7" s="245">
        <f>C7*D7</f>
        <v>0</v>
      </c>
      <c r="F7" s="248"/>
    </row>
    <row r="8" spans="1:7" x14ac:dyDescent="0.25">
      <c r="A8" s="250"/>
      <c r="B8" s="251" t="s">
        <v>262</v>
      </c>
      <c r="C8" s="250"/>
      <c r="D8" s="252">
        <f>SUM(D7:D7)</f>
        <v>0</v>
      </c>
      <c r="E8" s="253">
        <f>SUM(E7:E7)</f>
        <v>0</v>
      </c>
    </row>
    <row r="9" spans="1:7" ht="13.8" x14ac:dyDescent="0.25">
      <c r="A9" s="254"/>
      <c r="B9" s="255"/>
      <c r="C9" s="256"/>
      <c r="D9" s="255"/>
      <c r="E9" s="257"/>
    </row>
    <row r="10" spans="1:7" ht="15.6" x14ac:dyDescent="0.3">
      <c r="A10" s="258" t="s">
        <v>263</v>
      </c>
      <c r="B10" s="259"/>
      <c r="C10" s="260"/>
      <c r="D10" s="259"/>
      <c r="E10" s="261"/>
      <c r="F10" s="237"/>
      <c r="G10" s="237"/>
    </row>
    <row r="11" spans="1:7" ht="15.6" x14ac:dyDescent="0.3">
      <c r="A11" s="185" t="s">
        <v>220</v>
      </c>
      <c r="B11" s="260"/>
      <c r="C11" s="260"/>
      <c r="D11" s="260"/>
      <c r="E11" s="260"/>
      <c r="F11" s="237"/>
      <c r="G11" s="237"/>
    </row>
    <row r="13" spans="1:7" x14ac:dyDescent="0.25">
      <c r="A13" s="203" t="s">
        <v>0</v>
      </c>
      <c r="D13" s="198"/>
    </row>
    <row r="14" spans="1:7" x14ac:dyDescent="0.25">
      <c r="A14" s="203"/>
      <c r="D14" s="198"/>
    </row>
    <row r="15" spans="1:7" x14ac:dyDescent="0.25">
      <c r="A15" s="207" t="s">
        <v>233</v>
      </c>
    </row>
    <row r="16" spans="1:7" x14ac:dyDescent="0.25">
      <c r="A16" s="209" t="s">
        <v>264</v>
      </c>
    </row>
    <row r="17" spans="1:1" x14ac:dyDescent="0.25">
      <c r="A17" s="205" t="s">
        <v>235</v>
      </c>
    </row>
    <row r="18" spans="1:1" x14ac:dyDescent="0.25">
      <c r="A18" s="205"/>
    </row>
    <row r="19" spans="1:1" x14ac:dyDescent="0.25">
      <c r="A19" s="262" t="s">
        <v>265</v>
      </c>
    </row>
  </sheetData>
  <sheetProtection sheet="1" insertRows="0" selectLockedCell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9">
    <pageSetUpPr fitToPage="1"/>
  </sheetPr>
  <dimension ref="A1:AP85"/>
  <sheetViews>
    <sheetView showGridLines="0" showRowColHeaders="0" workbookViewId="0"/>
  </sheetViews>
  <sheetFormatPr defaultColWidth="0" defaultRowHeight="13.2" x14ac:dyDescent="0.25"/>
  <cols>
    <col min="1" max="1" width="4.6640625" style="264" customWidth="1"/>
    <col min="2" max="2" width="9.5546875" style="264" customWidth="1"/>
    <col min="3" max="3" width="29.109375" style="264" customWidth="1"/>
    <col min="4" max="4" width="11.6640625" style="264" customWidth="1"/>
    <col min="5" max="5" width="7.6640625" style="264" customWidth="1"/>
    <col min="6" max="6" width="12.33203125" style="264" customWidth="1"/>
    <col min="7" max="7" width="10.44140625" style="264" customWidth="1"/>
    <col min="8" max="8" width="8.33203125" style="264" customWidth="1"/>
    <col min="9" max="9" width="9.109375" style="264" customWidth="1"/>
    <col min="10" max="10" width="10.109375" style="264" bestFit="1" customWidth="1"/>
    <col min="11" max="11" width="9.109375" style="264" customWidth="1"/>
    <col min="12" max="12" width="8.5546875" style="264" customWidth="1"/>
    <col min="13" max="13" width="5.6640625" style="264" customWidth="1"/>
    <col min="14" max="14" width="7.109375" style="264" customWidth="1"/>
    <col min="15" max="15" width="3.44140625" style="264" customWidth="1"/>
    <col min="16" max="16" width="10.109375" style="264" hidden="1" customWidth="1"/>
    <col min="17" max="42" width="9.109375" style="264" hidden="1" customWidth="1"/>
    <col min="43" max="76" width="9.109375" style="264" customWidth="1"/>
    <col min="77" max="16384" width="0" style="264" hidden="1"/>
  </cols>
  <sheetData>
    <row r="1" spans="1:23" x14ac:dyDescent="0.25">
      <c r="A1" s="263" t="s">
        <v>266</v>
      </c>
    </row>
    <row r="2" spans="1:23" x14ac:dyDescent="0.25">
      <c r="A2" s="263" t="s">
        <v>267</v>
      </c>
    </row>
    <row r="4" spans="1:23" x14ac:dyDescent="0.25">
      <c r="A4" s="460" t="s">
        <v>268</v>
      </c>
      <c r="B4" s="460"/>
      <c r="C4" s="460"/>
      <c r="D4" s="460"/>
      <c r="E4" s="460"/>
      <c r="F4" s="460"/>
      <c r="G4" s="460"/>
      <c r="H4" s="460"/>
      <c r="I4" s="194"/>
    </row>
    <row r="6" spans="1:23" x14ac:dyDescent="0.25">
      <c r="A6" s="452" t="s">
        <v>240</v>
      </c>
      <c r="B6" s="452" t="s">
        <v>269</v>
      </c>
      <c r="C6" s="453" t="s">
        <v>270</v>
      </c>
      <c r="D6" s="452" t="s">
        <v>271</v>
      </c>
      <c r="E6" s="462" t="s">
        <v>272</v>
      </c>
      <c r="F6" s="463"/>
      <c r="G6" s="463"/>
      <c r="H6" s="463"/>
      <c r="I6" s="463"/>
      <c r="J6" s="464"/>
      <c r="K6" s="452" t="s">
        <v>273</v>
      </c>
      <c r="L6" s="452" t="s">
        <v>274</v>
      </c>
      <c r="M6" s="453" t="s">
        <v>275</v>
      </c>
      <c r="N6" s="452" t="s">
        <v>276</v>
      </c>
      <c r="P6" s="266"/>
    </row>
    <row r="7" spans="1:23" ht="52.8" x14ac:dyDescent="0.25">
      <c r="A7" s="461"/>
      <c r="B7" s="452"/>
      <c r="C7" s="454"/>
      <c r="D7" s="452"/>
      <c r="E7" s="265" t="s">
        <v>277</v>
      </c>
      <c r="F7" s="268" t="s">
        <v>278</v>
      </c>
      <c r="G7" s="269" t="s">
        <v>279</v>
      </c>
      <c r="H7" s="265" t="s">
        <v>280</v>
      </c>
      <c r="I7" s="265" t="s">
        <v>281</v>
      </c>
      <c r="J7" s="265" t="s">
        <v>282</v>
      </c>
      <c r="K7" s="452"/>
      <c r="L7" s="452"/>
      <c r="M7" s="454"/>
      <c r="N7" s="452"/>
      <c r="P7" s="270" t="s">
        <v>283</v>
      </c>
      <c r="S7" s="264" t="s">
        <v>284</v>
      </c>
    </row>
    <row r="8" spans="1:23" ht="26.4" x14ac:dyDescent="0.25">
      <c r="A8" s="267" t="s">
        <v>285</v>
      </c>
      <c r="B8" s="267" t="s">
        <v>82</v>
      </c>
      <c r="C8" s="267" t="s">
        <v>83</v>
      </c>
      <c r="D8" s="267" t="s">
        <v>84</v>
      </c>
      <c r="E8" s="267" t="s">
        <v>85</v>
      </c>
      <c r="F8" s="267" t="s">
        <v>286</v>
      </c>
      <c r="G8" s="267" t="s">
        <v>287</v>
      </c>
      <c r="H8" s="267" t="s">
        <v>288</v>
      </c>
      <c r="I8" s="267" t="s">
        <v>86</v>
      </c>
      <c r="J8" s="267" t="s">
        <v>87</v>
      </c>
      <c r="K8" s="267" t="s">
        <v>88</v>
      </c>
      <c r="L8" s="267" t="s">
        <v>89</v>
      </c>
      <c r="M8" s="267" t="s">
        <v>90</v>
      </c>
      <c r="N8" s="267" t="s">
        <v>91</v>
      </c>
      <c r="O8" s="271" t="s">
        <v>204</v>
      </c>
      <c r="P8" s="272" t="s">
        <v>205</v>
      </c>
      <c r="Q8" s="267" t="s">
        <v>206</v>
      </c>
      <c r="R8" s="267" t="s">
        <v>207</v>
      </c>
      <c r="S8" s="273" t="s">
        <v>289</v>
      </c>
      <c r="T8" s="267" t="s">
        <v>290</v>
      </c>
      <c r="U8" s="267" t="s">
        <v>291</v>
      </c>
      <c r="V8" s="267" t="s">
        <v>292</v>
      </c>
      <c r="W8" s="267" t="s">
        <v>293</v>
      </c>
    </row>
    <row r="9" spans="1:23" x14ac:dyDescent="0.25">
      <c r="A9" s="274">
        <v>1</v>
      </c>
      <c r="B9" s="275" t="s">
        <v>294</v>
      </c>
      <c r="C9" s="276" t="s">
        <v>295</v>
      </c>
      <c r="D9" s="277"/>
      <c r="E9" s="277"/>
      <c r="F9" s="278"/>
      <c r="G9" s="279"/>
      <c r="H9" s="277"/>
      <c r="I9" s="280"/>
      <c r="J9" s="279"/>
      <c r="K9" s="281"/>
      <c r="L9" s="281"/>
      <c r="M9" s="282" t="s">
        <v>295</v>
      </c>
      <c r="N9" s="283">
        <f>IF(OR(K9&lt;&gt;"DA",L9&lt;&gt;"DA",$P9&gt;15),0,IF($P9&lt;=9,Q9,Q9*(1-(($P9-9)*0.15))))</f>
        <v>0</v>
      </c>
      <c r="P9" s="284">
        <f>INT(2021-$F$9)</f>
        <v>2021</v>
      </c>
      <c r="Q9" s="264">
        <v>15</v>
      </c>
      <c r="S9" s="285" t="s">
        <v>92</v>
      </c>
    </row>
    <row r="10" spans="1:23" x14ac:dyDescent="0.25">
      <c r="A10" s="286">
        <f>IF(LEN(TRIM(B10))=0,A9,A9+1)</f>
        <v>1</v>
      </c>
      <c r="B10" s="287"/>
      <c r="C10" s="288" t="s">
        <v>296</v>
      </c>
      <c r="D10" s="282" t="s">
        <v>295</v>
      </c>
      <c r="E10" s="282" t="s">
        <v>295</v>
      </c>
      <c r="F10" s="289" t="s">
        <v>295</v>
      </c>
      <c r="G10" s="282" t="s">
        <v>295</v>
      </c>
      <c r="H10" s="282" t="s">
        <v>295</v>
      </c>
      <c r="I10" s="282" t="s">
        <v>295</v>
      </c>
      <c r="J10" s="282" t="s">
        <v>295</v>
      </c>
      <c r="K10" s="282" t="s">
        <v>295</v>
      </c>
      <c r="L10" s="282" t="s">
        <v>295</v>
      </c>
      <c r="M10" s="281"/>
      <c r="N10" s="283">
        <f>IF(OR($K$9&lt;&gt;"DA",$L$9&lt;&gt;"DA",M10&lt;&gt;"DA",$P10&gt;=15),0,IF($P10&lt;=9,Q10,Q10*(1-(($P10-9)*0.15))))</f>
        <v>0</v>
      </c>
      <c r="P10" s="290">
        <f t="shared" ref="P10:P19" si="0">INT(2021-$F$9)</f>
        <v>2021</v>
      </c>
      <c r="Q10" s="264">
        <v>1</v>
      </c>
      <c r="S10" s="285" t="s">
        <v>93</v>
      </c>
    </row>
    <row r="11" spans="1:23" x14ac:dyDescent="0.25">
      <c r="A11" s="286">
        <f t="shared" ref="A11:A52" si="1">IF(LEN(TRIM(B11))=0,A10,A10+1)</f>
        <v>1</v>
      </c>
      <c r="B11" s="287"/>
      <c r="C11" s="288" t="s">
        <v>297</v>
      </c>
      <c r="D11" s="282" t="s">
        <v>295</v>
      </c>
      <c r="E11" s="282" t="s">
        <v>295</v>
      </c>
      <c r="F11" s="289" t="s">
        <v>295</v>
      </c>
      <c r="G11" s="282" t="s">
        <v>295</v>
      </c>
      <c r="H11" s="282" t="s">
        <v>295</v>
      </c>
      <c r="I11" s="282" t="s">
        <v>295</v>
      </c>
      <c r="J11" s="282" t="s">
        <v>295</v>
      </c>
      <c r="K11" s="282" t="s">
        <v>295</v>
      </c>
      <c r="L11" s="282" t="s">
        <v>295</v>
      </c>
      <c r="M11" s="281"/>
      <c r="N11" s="283">
        <f t="shared" ref="N11:N19" si="2">IF(OR($K$9&lt;&gt;"DA",$L$9&lt;&gt;"DA",M11&lt;&gt;"DA",$P11&gt;=15),0,IF($P11&lt;=9,Q11,Q11*(1-(($P11-9)*0.15))))</f>
        <v>0</v>
      </c>
      <c r="P11" s="290">
        <f t="shared" si="0"/>
        <v>2021</v>
      </c>
      <c r="Q11" s="264">
        <v>2</v>
      </c>
      <c r="S11" s="285" t="s">
        <v>94</v>
      </c>
    </row>
    <row r="12" spans="1:23" ht="26.4" x14ac:dyDescent="0.25">
      <c r="A12" s="286">
        <f t="shared" si="1"/>
        <v>1</v>
      </c>
      <c r="B12" s="287"/>
      <c r="C12" s="288" t="s">
        <v>298</v>
      </c>
      <c r="D12" s="282" t="s">
        <v>295</v>
      </c>
      <c r="E12" s="282" t="s">
        <v>295</v>
      </c>
      <c r="F12" s="289" t="s">
        <v>295</v>
      </c>
      <c r="G12" s="282" t="s">
        <v>295</v>
      </c>
      <c r="H12" s="282" t="s">
        <v>295</v>
      </c>
      <c r="I12" s="282" t="s">
        <v>295</v>
      </c>
      <c r="J12" s="282" t="s">
        <v>295</v>
      </c>
      <c r="K12" s="282" t="s">
        <v>295</v>
      </c>
      <c r="L12" s="282" t="s">
        <v>295</v>
      </c>
      <c r="M12" s="281"/>
      <c r="N12" s="283">
        <f t="shared" si="2"/>
        <v>0</v>
      </c>
      <c r="P12" s="290">
        <f t="shared" si="0"/>
        <v>2021</v>
      </c>
      <c r="Q12" s="264">
        <v>1</v>
      </c>
      <c r="S12" s="285" t="s">
        <v>95</v>
      </c>
    </row>
    <row r="13" spans="1:23" x14ac:dyDescent="0.25">
      <c r="A13" s="286">
        <f t="shared" si="1"/>
        <v>1</v>
      </c>
      <c r="B13" s="287"/>
      <c r="C13" s="288" t="s">
        <v>299</v>
      </c>
      <c r="D13" s="282" t="s">
        <v>295</v>
      </c>
      <c r="E13" s="282" t="s">
        <v>295</v>
      </c>
      <c r="F13" s="289" t="s">
        <v>295</v>
      </c>
      <c r="G13" s="282" t="s">
        <v>295</v>
      </c>
      <c r="H13" s="282" t="s">
        <v>295</v>
      </c>
      <c r="I13" s="282" t="s">
        <v>295</v>
      </c>
      <c r="J13" s="282" t="s">
        <v>295</v>
      </c>
      <c r="K13" s="282" t="s">
        <v>295</v>
      </c>
      <c r="L13" s="282" t="s">
        <v>295</v>
      </c>
      <c r="M13" s="281"/>
      <c r="N13" s="283">
        <f t="shared" si="2"/>
        <v>0</v>
      </c>
      <c r="P13" s="290">
        <f t="shared" si="0"/>
        <v>2021</v>
      </c>
      <c r="Q13" s="264">
        <v>1</v>
      </c>
      <c r="S13" s="285" t="s">
        <v>96</v>
      </c>
    </row>
    <row r="14" spans="1:23" x14ac:dyDescent="0.25">
      <c r="A14" s="286">
        <f t="shared" si="1"/>
        <v>1</v>
      </c>
      <c r="B14" s="287"/>
      <c r="C14" s="288" t="s">
        <v>300</v>
      </c>
      <c r="D14" s="282" t="s">
        <v>295</v>
      </c>
      <c r="E14" s="282" t="s">
        <v>295</v>
      </c>
      <c r="F14" s="289" t="s">
        <v>295</v>
      </c>
      <c r="G14" s="282" t="s">
        <v>295</v>
      </c>
      <c r="H14" s="282" t="s">
        <v>295</v>
      </c>
      <c r="I14" s="282" t="s">
        <v>295</v>
      </c>
      <c r="J14" s="282" t="s">
        <v>295</v>
      </c>
      <c r="K14" s="282" t="s">
        <v>295</v>
      </c>
      <c r="L14" s="282" t="s">
        <v>295</v>
      </c>
      <c r="M14" s="281"/>
      <c r="N14" s="283">
        <f t="shared" si="2"/>
        <v>0</v>
      </c>
      <c r="P14" s="290">
        <f t="shared" si="0"/>
        <v>2021</v>
      </c>
      <c r="Q14" s="264">
        <v>0.5</v>
      </c>
      <c r="S14" s="285" t="s">
        <v>97</v>
      </c>
    </row>
    <row r="15" spans="1:23" x14ac:dyDescent="0.25">
      <c r="A15" s="286">
        <f t="shared" si="1"/>
        <v>1</v>
      </c>
      <c r="B15" s="287"/>
      <c r="C15" s="288" t="s">
        <v>301</v>
      </c>
      <c r="D15" s="282" t="s">
        <v>295</v>
      </c>
      <c r="E15" s="282" t="s">
        <v>295</v>
      </c>
      <c r="F15" s="289" t="s">
        <v>295</v>
      </c>
      <c r="G15" s="282" t="s">
        <v>295</v>
      </c>
      <c r="H15" s="282" t="s">
        <v>295</v>
      </c>
      <c r="I15" s="282" t="s">
        <v>295</v>
      </c>
      <c r="J15" s="282" t="s">
        <v>295</v>
      </c>
      <c r="K15" s="282" t="s">
        <v>295</v>
      </c>
      <c r="L15" s="282" t="s">
        <v>295</v>
      </c>
      <c r="M15" s="281"/>
      <c r="N15" s="283">
        <f t="shared" si="2"/>
        <v>0</v>
      </c>
      <c r="P15" s="290">
        <f t="shared" si="0"/>
        <v>2021</v>
      </c>
      <c r="Q15" s="264">
        <v>1</v>
      </c>
    </row>
    <row r="16" spans="1:23" ht="26.4" x14ac:dyDescent="0.25">
      <c r="A16" s="286">
        <f t="shared" si="1"/>
        <v>1</v>
      </c>
      <c r="B16" s="287"/>
      <c r="C16" s="288" t="s">
        <v>302</v>
      </c>
      <c r="D16" s="282" t="s">
        <v>295</v>
      </c>
      <c r="E16" s="282" t="s">
        <v>295</v>
      </c>
      <c r="F16" s="289" t="s">
        <v>295</v>
      </c>
      <c r="G16" s="282" t="s">
        <v>295</v>
      </c>
      <c r="H16" s="282" t="s">
        <v>295</v>
      </c>
      <c r="I16" s="282" t="s">
        <v>295</v>
      </c>
      <c r="J16" s="282" t="s">
        <v>295</v>
      </c>
      <c r="K16" s="282" t="s">
        <v>295</v>
      </c>
      <c r="L16" s="282" t="s">
        <v>295</v>
      </c>
      <c r="M16" s="281"/>
      <c r="N16" s="283">
        <f t="shared" si="2"/>
        <v>0</v>
      </c>
      <c r="P16" s="290">
        <f t="shared" si="0"/>
        <v>2021</v>
      </c>
      <c r="Q16" s="264">
        <v>1</v>
      </c>
    </row>
    <row r="17" spans="1:17" ht="26.4" x14ac:dyDescent="0.25">
      <c r="A17" s="286">
        <f t="shared" si="1"/>
        <v>1</v>
      </c>
      <c r="B17" s="287"/>
      <c r="C17" s="288" t="s">
        <v>303</v>
      </c>
      <c r="D17" s="282" t="s">
        <v>295</v>
      </c>
      <c r="E17" s="282" t="s">
        <v>295</v>
      </c>
      <c r="F17" s="289" t="s">
        <v>295</v>
      </c>
      <c r="G17" s="282" t="s">
        <v>295</v>
      </c>
      <c r="H17" s="282" t="s">
        <v>295</v>
      </c>
      <c r="I17" s="282" t="s">
        <v>295</v>
      </c>
      <c r="J17" s="282" t="s">
        <v>295</v>
      </c>
      <c r="K17" s="282" t="s">
        <v>295</v>
      </c>
      <c r="L17" s="282" t="s">
        <v>295</v>
      </c>
      <c r="M17" s="281"/>
      <c r="N17" s="283">
        <f t="shared" si="2"/>
        <v>0</v>
      </c>
      <c r="P17" s="290">
        <f t="shared" si="0"/>
        <v>2021</v>
      </c>
      <c r="Q17" s="264">
        <v>1</v>
      </c>
    </row>
    <row r="18" spans="1:17" ht="26.4" x14ac:dyDescent="0.25">
      <c r="A18" s="286">
        <f t="shared" si="1"/>
        <v>1</v>
      </c>
      <c r="B18" s="287"/>
      <c r="C18" s="288" t="s">
        <v>304</v>
      </c>
      <c r="D18" s="282" t="s">
        <v>295</v>
      </c>
      <c r="E18" s="282" t="s">
        <v>295</v>
      </c>
      <c r="F18" s="289" t="s">
        <v>295</v>
      </c>
      <c r="G18" s="282" t="s">
        <v>295</v>
      </c>
      <c r="H18" s="282" t="s">
        <v>295</v>
      </c>
      <c r="I18" s="282" t="s">
        <v>295</v>
      </c>
      <c r="J18" s="282" t="s">
        <v>295</v>
      </c>
      <c r="K18" s="282" t="s">
        <v>295</v>
      </c>
      <c r="L18" s="282" t="s">
        <v>295</v>
      </c>
      <c r="M18" s="281"/>
      <c r="N18" s="283">
        <f t="shared" si="2"/>
        <v>0</v>
      </c>
      <c r="P18" s="290">
        <f t="shared" si="0"/>
        <v>2021</v>
      </c>
      <c r="Q18" s="264">
        <v>1</v>
      </c>
    </row>
    <row r="19" spans="1:17" x14ac:dyDescent="0.25">
      <c r="A19" s="286">
        <f t="shared" si="1"/>
        <v>1</v>
      </c>
      <c r="B19" s="287"/>
      <c r="C19" s="288" t="s">
        <v>305</v>
      </c>
      <c r="D19" s="282" t="s">
        <v>295</v>
      </c>
      <c r="E19" s="282" t="s">
        <v>295</v>
      </c>
      <c r="F19" s="289" t="s">
        <v>295</v>
      </c>
      <c r="G19" s="291" t="s">
        <v>295</v>
      </c>
      <c r="H19" s="282" t="s">
        <v>295</v>
      </c>
      <c r="I19" s="282" t="s">
        <v>295</v>
      </c>
      <c r="J19" s="291" t="s">
        <v>295</v>
      </c>
      <c r="K19" s="291" t="s">
        <v>295</v>
      </c>
      <c r="L19" s="291" t="s">
        <v>295</v>
      </c>
      <c r="M19" s="281"/>
      <c r="N19" s="283">
        <f t="shared" si="2"/>
        <v>0</v>
      </c>
      <c r="P19" s="290">
        <f t="shared" si="0"/>
        <v>2021</v>
      </c>
      <c r="Q19" s="264">
        <v>1</v>
      </c>
    </row>
    <row r="20" spans="1:17" x14ac:dyDescent="0.25">
      <c r="A20" s="274">
        <f t="shared" si="1"/>
        <v>2</v>
      </c>
      <c r="B20" s="275" t="s">
        <v>294</v>
      </c>
      <c r="C20" s="292" t="s">
        <v>295</v>
      </c>
      <c r="D20" s="277"/>
      <c r="E20" s="277"/>
      <c r="F20" s="278"/>
      <c r="G20" s="279"/>
      <c r="H20" s="277"/>
      <c r="I20" s="280"/>
      <c r="J20" s="279"/>
      <c r="K20" s="281"/>
      <c r="L20" s="281"/>
      <c r="M20" s="282" t="s">
        <v>295</v>
      </c>
      <c r="N20" s="283">
        <f>IF(OR(K20&lt;&gt;"DA",L20&lt;&gt;"DA",$P20&gt;=15),0,IF($P20&lt;=9,Q20,Q20*(1-(($P20-9)*0.15))))</f>
        <v>0</v>
      </c>
      <c r="P20" s="290">
        <f>INT(2021-$F$20)</f>
        <v>2021</v>
      </c>
      <c r="Q20" s="264">
        <v>15</v>
      </c>
    </row>
    <row r="21" spans="1:17" x14ac:dyDescent="0.25">
      <c r="A21" s="286">
        <f>IF(LEN(TRIM(B21))=0,A20,A20+1)</f>
        <v>2</v>
      </c>
      <c r="B21" s="287"/>
      <c r="C21" s="288" t="s">
        <v>296</v>
      </c>
      <c r="D21" s="282" t="s">
        <v>295</v>
      </c>
      <c r="E21" s="282" t="s">
        <v>295</v>
      </c>
      <c r="F21" s="289" t="s">
        <v>295</v>
      </c>
      <c r="G21" s="282" t="s">
        <v>295</v>
      </c>
      <c r="H21" s="282" t="s">
        <v>295</v>
      </c>
      <c r="I21" s="282" t="s">
        <v>295</v>
      </c>
      <c r="J21" s="282" t="s">
        <v>295</v>
      </c>
      <c r="K21" s="282" t="s">
        <v>295</v>
      </c>
      <c r="L21" s="282" t="s">
        <v>295</v>
      </c>
      <c r="M21" s="281"/>
      <c r="N21" s="283">
        <f>IF(OR($K$20&lt;&gt;"DA",$L$20&lt;&gt;"DA",M21&lt;&gt;"DA",$P21&gt;=15),0,IF($P21&lt;=9,Q21,Q21*(1-(($P21-9)*0.15))))</f>
        <v>0</v>
      </c>
      <c r="P21" s="290">
        <f t="shared" ref="P21:P30" si="3">INT(2021-$F$20)</f>
        <v>2021</v>
      </c>
      <c r="Q21" s="264">
        <v>1</v>
      </c>
    </row>
    <row r="22" spans="1:17" x14ac:dyDescent="0.25">
      <c r="A22" s="286">
        <f t="shared" ref="A22:A30" si="4">IF(LEN(TRIM(B22))=0,A21,A21+1)</f>
        <v>2</v>
      </c>
      <c r="B22" s="287"/>
      <c r="C22" s="288" t="s">
        <v>297</v>
      </c>
      <c r="D22" s="282" t="s">
        <v>295</v>
      </c>
      <c r="E22" s="282" t="s">
        <v>295</v>
      </c>
      <c r="F22" s="289" t="s">
        <v>295</v>
      </c>
      <c r="G22" s="282" t="s">
        <v>295</v>
      </c>
      <c r="H22" s="282" t="s">
        <v>295</v>
      </c>
      <c r="I22" s="282" t="s">
        <v>295</v>
      </c>
      <c r="J22" s="282" t="s">
        <v>295</v>
      </c>
      <c r="K22" s="282" t="s">
        <v>295</v>
      </c>
      <c r="L22" s="282" t="s">
        <v>295</v>
      </c>
      <c r="M22" s="281"/>
      <c r="N22" s="283">
        <f t="shared" ref="N22:N30" si="5">IF(OR($K$20&lt;&gt;"DA",$L$20&lt;&gt;"DA",M22&lt;&gt;"DA",$P22&gt;=15),0,IF($P22&lt;=9,Q22,Q22*(1-(($P22-9)*0.15))))</f>
        <v>0</v>
      </c>
      <c r="P22" s="290">
        <f t="shared" si="3"/>
        <v>2021</v>
      </c>
      <c r="Q22" s="264">
        <v>2</v>
      </c>
    </row>
    <row r="23" spans="1:17" ht="26.4" x14ac:dyDescent="0.25">
      <c r="A23" s="286">
        <f t="shared" si="4"/>
        <v>2</v>
      </c>
      <c r="B23" s="287"/>
      <c r="C23" s="288" t="s">
        <v>298</v>
      </c>
      <c r="D23" s="282" t="s">
        <v>295</v>
      </c>
      <c r="E23" s="282" t="s">
        <v>295</v>
      </c>
      <c r="F23" s="289" t="s">
        <v>295</v>
      </c>
      <c r="G23" s="282" t="s">
        <v>295</v>
      </c>
      <c r="H23" s="282" t="s">
        <v>295</v>
      </c>
      <c r="I23" s="282" t="s">
        <v>295</v>
      </c>
      <c r="J23" s="282" t="s">
        <v>295</v>
      </c>
      <c r="K23" s="282" t="s">
        <v>295</v>
      </c>
      <c r="L23" s="282" t="s">
        <v>295</v>
      </c>
      <c r="M23" s="281"/>
      <c r="N23" s="283">
        <f t="shared" si="5"/>
        <v>0</v>
      </c>
      <c r="P23" s="290">
        <f t="shared" si="3"/>
        <v>2021</v>
      </c>
      <c r="Q23" s="264">
        <v>1</v>
      </c>
    </row>
    <row r="24" spans="1:17" x14ac:dyDescent="0.25">
      <c r="A24" s="286">
        <f t="shared" si="4"/>
        <v>2</v>
      </c>
      <c r="B24" s="287"/>
      <c r="C24" s="288" t="s">
        <v>299</v>
      </c>
      <c r="D24" s="282" t="s">
        <v>295</v>
      </c>
      <c r="E24" s="282" t="s">
        <v>295</v>
      </c>
      <c r="F24" s="289" t="s">
        <v>295</v>
      </c>
      <c r="G24" s="282" t="s">
        <v>295</v>
      </c>
      <c r="H24" s="282" t="s">
        <v>295</v>
      </c>
      <c r="I24" s="282" t="s">
        <v>295</v>
      </c>
      <c r="J24" s="282" t="s">
        <v>295</v>
      </c>
      <c r="K24" s="282" t="s">
        <v>295</v>
      </c>
      <c r="L24" s="282" t="s">
        <v>295</v>
      </c>
      <c r="M24" s="281"/>
      <c r="N24" s="283">
        <f t="shared" si="5"/>
        <v>0</v>
      </c>
      <c r="P24" s="290">
        <f t="shared" si="3"/>
        <v>2021</v>
      </c>
      <c r="Q24" s="264">
        <v>1</v>
      </c>
    </row>
    <row r="25" spans="1:17" x14ac:dyDescent="0.25">
      <c r="A25" s="286">
        <f t="shared" si="4"/>
        <v>2</v>
      </c>
      <c r="B25" s="287"/>
      <c r="C25" s="288" t="s">
        <v>300</v>
      </c>
      <c r="D25" s="282" t="s">
        <v>295</v>
      </c>
      <c r="E25" s="282" t="s">
        <v>295</v>
      </c>
      <c r="F25" s="289" t="s">
        <v>295</v>
      </c>
      <c r="G25" s="282" t="s">
        <v>295</v>
      </c>
      <c r="H25" s="282" t="s">
        <v>295</v>
      </c>
      <c r="I25" s="282" t="s">
        <v>295</v>
      </c>
      <c r="J25" s="282" t="s">
        <v>295</v>
      </c>
      <c r="K25" s="282" t="s">
        <v>295</v>
      </c>
      <c r="L25" s="282" t="s">
        <v>295</v>
      </c>
      <c r="M25" s="281"/>
      <c r="N25" s="283">
        <f t="shared" si="5"/>
        <v>0</v>
      </c>
      <c r="P25" s="290">
        <f t="shared" si="3"/>
        <v>2021</v>
      </c>
      <c r="Q25" s="264">
        <v>0.5</v>
      </c>
    </row>
    <row r="26" spans="1:17" x14ac:dyDescent="0.25">
      <c r="A26" s="286">
        <f t="shared" si="4"/>
        <v>2</v>
      </c>
      <c r="B26" s="287"/>
      <c r="C26" s="288" t="s">
        <v>301</v>
      </c>
      <c r="D26" s="282" t="s">
        <v>295</v>
      </c>
      <c r="E26" s="282" t="s">
        <v>295</v>
      </c>
      <c r="F26" s="289" t="s">
        <v>295</v>
      </c>
      <c r="G26" s="282" t="s">
        <v>295</v>
      </c>
      <c r="H26" s="282" t="s">
        <v>295</v>
      </c>
      <c r="I26" s="282" t="s">
        <v>295</v>
      </c>
      <c r="J26" s="282" t="s">
        <v>295</v>
      </c>
      <c r="K26" s="282" t="s">
        <v>295</v>
      </c>
      <c r="L26" s="282" t="s">
        <v>295</v>
      </c>
      <c r="M26" s="281"/>
      <c r="N26" s="283">
        <f t="shared" si="5"/>
        <v>0</v>
      </c>
      <c r="P26" s="290">
        <f t="shared" si="3"/>
        <v>2021</v>
      </c>
      <c r="Q26" s="264">
        <v>1</v>
      </c>
    </row>
    <row r="27" spans="1:17" ht="26.4" x14ac:dyDescent="0.25">
      <c r="A27" s="286">
        <f t="shared" si="4"/>
        <v>2</v>
      </c>
      <c r="B27" s="287"/>
      <c r="C27" s="288" t="s">
        <v>302</v>
      </c>
      <c r="D27" s="282" t="s">
        <v>295</v>
      </c>
      <c r="E27" s="282" t="s">
        <v>295</v>
      </c>
      <c r="F27" s="289" t="s">
        <v>295</v>
      </c>
      <c r="G27" s="282" t="s">
        <v>295</v>
      </c>
      <c r="H27" s="282" t="s">
        <v>295</v>
      </c>
      <c r="I27" s="282" t="s">
        <v>295</v>
      </c>
      <c r="J27" s="282" t="s">
        <v>295</v>
      </c>
      <c r="K27" s="282" t="s">
        <v>295</v>
      </c>
      <c r="L27" s="282" t="s">
        <v>295</v>
      </c>
      <c r="M27" s="281"/>
      <c r="N27" s="283">
        <f t="shared" si="5"/>
        <v>0</v>
      </c>
      <c r="P27" s="290">
        <f t="shared" si="3"/>
        <v>2021</v>
      </c>
      <c r="Q27" s="264">
        <v>1</v>
      </c>
    </row>
    <row r="28" spans="1:17" ht="26.4" x14ac:dyDescent="0.25">
      <c r="A28" s="286">
        <f t="shared" si="4"/>
        <v>2</v>
      </c>
      <c r="B28" s="287"/>
      <c r="C28" s="288" t="s">
        <v>303</v>
      </c>
      <c r="D28" s="282" t="s">
        <v>295</v>
      </c>
      <c r="E28" s="282" t="s">
        <v>295</v>
      </c>
      <c r="F28" s="289" t="s">
        <v>295</v>
      </c>
      <c r="G28" s="282" t="s">
        <v>295</v>
      </c>
      <c r="H28" s="282" t="s">
        <v>295</v>
      </c>
      <c r="I28" s="282" t="s">
        <v>295</v>
      </c>
      <c r="J28" s="282" t="s">
        <v>295</v>
      </c>
      <c r="K28" s="282" t="s">
        <v>295</v>
      </c>
      <c r="L28" s="282" t="s">
        <v>295</v>
      </c>
      <c r="M28" s="281"/>
      <c r="N28" s="283">
        <f t="shared" si="5"/>
        <v>0</v>
      </c>
      <c r="P28" s="290">
        <f t="shared" si="3"/>
        <v>2021</v>
      </c>
      <c r="Q28" s="264">
        <v>1</v>
      </c>
    </row>
    <row r="29" spans="1:17" ht="26.4" x14ac:dyDescent="0.25">
      <c r="A29" s="286">
        <f t="shared" si="4"/>
        <v>2</v>
      </c>
      <c r="B29" s="287"/>
      <c r="C29" s="288" t="s">
        <v>304</v>
      </c>
      <c r="D29" s="282" t="s">
        <v>295</v>
      </c>
      <c r="E29" s="282" t="s">
        <v>295</v>
      </c>
      <c r="F29" s="289" t="s">
        <v>295</v>
      </c>
      <c r="G29" s="282" t="s">
        <v>295</v>
      </c>
      <c r="H29" s="282" t="s">
        <v>295</v>
      </c>
      <c r="I29" s="282" t="s">
        <v>295</v>
      </c>
      <c r="J29" s="282" t="s">
        <v>295</v>
      </c>
      <c r="K29" s="282" t="s">
        <v>295</v>
      </c>
      <c r="L29" s="282" t="s">
        <v>295</v>
      </c>
      <c r="M29" s="281"/>
      <c r="N29" s="283">
        <f t="shared" si="5"/>
        <v>0</v>
      </c>
      <c r="P29" s="290">
        <f t="shared" si="3"/>
        <v>2021</v>
      </c>
      <c r="Q29" s="264">
        <v>1</v>
      </c>
    </row>
    <row r="30" spans="1:17" x14ac:dyDescent="0.25">
      <c r="A30" s="286">
        <f t="shared" si="4"/>
        <v>2</v>
      </c>
      <c r="B30" s="287"/>
      <c r="C30" s="288" t="s">
        <v>305</v>
      </c>
      <c r="D30" s="282" t="s">
        <v>295</v>
      </c>
      <c r="E30" s="282" t="s">
        <v>295</v>
      </c>
      <c r="F30" s="289" t="s">
        <v>295</v>
      </c>
      <c r="G30" s="282" t="s">
        <v>295</v>
      </c>
      <c r="H30" s="282" t="s">
        <v>295</v>
      </c>
      <c r="I30" s="282" t="s">
        <v>295</v>
      </c>
      <c r="J30" s="282" t="s">
        <v>295</v>
      </c>
      <c r="K30" s="282" t="s">
        <v>295</v>
      </c>
      <c r="L30" s="282" t="s">
        <v>295</v>
      </c>
      <c r="M30" s="281"/>
      <c r="N30" s="283">
        <f t="shared" si="5"/>
        <v>0</v>
      </c>
      <c r="P30" s="290">
        <f t="shared" si="3"/>
        <v>2021</v>
      </c>
      <c r="Q30" s="264">
        <v>1</v>
      </c>
    </row>
    <row r="31" spans="1:17" x14ac:dyDescent="0.25">
      <c r="A31" s="274">
        <f t="shared" si="1"/>
        <v>3</v>
      </c>
      <c r="B31" s="275" t="s">
        <v>294</v>
      </c>
      <c r="C31" s="292" t="s">
        <v>295</v>
      </c>
      <c r="D31" s="277"/>
      <c r="E31" s="277"/>
      <c r="F31" s="278"/>
      <c r="G31" s="279"/>
      <c r="H31" s="277"/>
      <c r="I31" s="280"/>
      <c r="J31" s="279"/>
      <c r="K31" s="281"/>
      <c r="L31" s="281"/>
      <c r="M31" s="282" t="s">
        <v>295</v>
      </c>
      <c r="N31" s="283">
        <f>IF(OR(K31&lt;&gt;"DA",L31&lt;&gt;"DA",$P31&gt;=15),0,IF($P31&lt;=9,Q31,Q31*(1-(($P31-9)*0.15))))</f>
        <v>0</v>
      </c>
      <c r="P31" s="290">
        <f>INT(2021-$F$31)</f>
        <v>2021</v>
      </c>
      <c r="Q31" s="264">
        <v>15</v>
      </c>
    </row>
    <row r="32" spans="1:17" x14ac:dyDescent="0.25">
      <c r="A32" s="286">
        <f>IF(LEN(TRIM(B32))=0,A31,A31+1)</f>
        <v>3</v>
      </c>
      <c r="B32" s="287"/>
      <c r="C32" s="288" t="s">
        <v>296</v>
      </c>
      <c r="D32" s="282" t="s">
        <v>295</v>
      </c>
      <c r="E32" s="282" t="s">
        <v>295</v>
      </c>
      <c r="F32" s="289" t="s">
        <v>295</v>
      </c>
      <c r="G32" s="282" t="s">
        <v>295</v>
      </c>
      <c r="H32" s="282" t="s">
        <v>295</v>
      </c>
      <c r="I32" s="282" t="s">
        <v>295</v>
      </c>
      <c r="J32" s="282" t="s">
        <v>295</v>
      </c>
      <c r="K32" s="282" t="s">
        <v>295</v>
      </c>
      <c r="L32" s="282" t="s">
        <v>295</v>
      </c>
      <c r="M32" s="281"/>
      <c r="N32" s="283">
        <f>IF(OR($K$31&lt;&gt;"DA",$L$31&lt;&gt;"DA",M32&lt;&gt;"DA",$P32&gt;=15),0,IF($P32&lt;=9,Q32,Q32*(1-(($P32-9)*0.15))))</f>
        <v>0</v>
      </c>
      <c r="P32" s="290">
        <f t="shared" ref="P32:P41" si="6">INT(2021-$F$31)</f>
        <v>2021</v>
      </c>
      <c r="Q32" s="264">
        <v>1</v>
      </c>
    </row>
    <row r="33" spans="1:19" x14ac:dyDescent="0.25">
      <c r="A33" s="286">
        <f t="shared" ref="A33:A41" si="7">IF(LEN(TRIM(B33))=0,A32,A32+1)</f>
        <v>3</v>
      </c>
      <c r="B33" s="287"/>
      <c r="C33" s="288" t="s">
        <v>297</v>
      </c>
      <c r="D33" s="282" t="s">
        <v>295</v>
      </c>
      <c r="E33" s="282" t="s">
        <v>295</v>
      </c>
      <c r="F33" s="289" t="s">
        <v>295</v>
      </c>
      <c r="G33" s="282" t="s">
        <v>295</v>
      </c>
      <c r="H33" s="282" t="s">
        <v>295</v>
      </c>
      <c r="I33" s="282" t="s">
        <v>295</v>
      </c>
      <c r="J33" s="282" t="s">
        <v>295</v>
      </c>
      <c r="K33" s="282" t="s">
        <v>295</v>
      </c>
      <c r="L33" s="282" t="s">
        <v>295</v>
      </c>
      <c r="M33" s="281"/>
      <c r="N33" s="283">
        <f t="shared" ref="N33:N41" si="8">IF(OR($K$31&lt;&gt;"DA",$L$31&lt;&gt;"DA",M33&lt;&gt;"DA",$P33&gt;=15),0,IF($P33&lt;=9,Q33,Q33*(1-(($P33-9)*0.15))))</f>
        <v>0</v>
      </c>
      <c r="P33" s="290">
        <f t="shared" si="6"/>
        <v>2021</v>
      </c>
      <c r="Q33" s="264">
        <v>2</v>
      </c>
    </row>
    <row r="34" spans="1:19" ht="26.4" x14ac:dyDescent="0.25">
      <c r="A34" s="286">
        <f t="shared" si="7"/>
        <v>3</v>
      </c>
      <c r="B34" s="287"/>
      <c r="C34" s="288" t="s">
        <v>298</v>
      </c>
      <c r="D34" s="282" t="s">
        <v>295</v>
      </c>
      <c r="E34" s="282" t="s">
        <v>295</v>
      </c>
      <c r="F34" s="289" t="s">
        <v>295</v>
      </c>
      <c r="G34" s="282" t="s">
        <v>295</v>
      </c>
      <c r="H34" s="282" t="s">
        <v>295</v>
      </c>
      <c r="I34" s="282" t="s">
        <v>295</v>
      </c>
      <c r="J34" s="282" t="s">
        <v>295</v>
      </c>
      <c r="K34" s="282" t="s">
        <v>295</v>
      </c>
      <c r="L34" s="282" t="s">
        <v>295</v>
      </c>
      <c r="M34" s="281"/>
      <c r="N34" s="283">
        <f t="shared" si="8"/>
        <v>0</v>
      </c>
      <c r="P34" s="290">
        <f t="shared" si="6"/>
        <v>2021</v>
      </c>
      <c r="Q34" s="264">
        <v>1</v>
      </c>
    </row>
    <row r="35" spans="1:19" x14ac:dyDescent="0.25">
      <c r="A35" s="286">
        <f t="shared" si="7"/>
        <v>3</v>
      </c>
      <c r="B35" s="287"/>
      <c r="C35" s="288" t="s">
        <v>299</v>
      </c>
      <c r="D35" s="282" t="s">
        <v>295</v>
      </c>
      <c r="E35" s="282" t="s">
        <v>295</v>
      </c>
      <c r="F35" s="289" t="s">
        <v>295</v>
      </c>
      <c r="G35" s="282" t="s">
        <v>295</v>
      </c>
      <c r="H35" s="282" t="s">
        <v>295</v>
      </c>
      <c r="I35" s="282" t="s">
        <v>295</v>
      </c>
      <c r="J35" s="282" t="s">
        <v>295</v>
      </c>
      <c r="K35" s="282" t="s">
        <v>295</v>
      </c>
      <c r="L35" s="282" t="s">
        <v>295</v>
      </c>
      <c r="M35" s="281"/>
      <c r="N35" s="283">
        <f t="shared" si="8"/>
        <v>0</v>
      </c>
      <c r="P35" s="290">
        <f t="shared" si="6"/>
        <v>2021</v>
      </c>
      <c r="Q35" s="264">
        <v>1</v>
      </c>
    </row>
    <row r="36" spans="1:19" x14ac:dyDescent="0.25">
      <c r="A36" s="286">
        <f t="shared" si="7"/>
        <v>3</v>
      </c>
      <c r="B36" s="287"/>
      <c r="C36" s="288" t="s">
        <v>300</v>
      </c>
      <c r="D36" s="282" t="s">
        <v>295</v>
      </c>
      <c r="E36" s="282" t="s">
        <v>295</v>
      </c>
      <c r="F36" s="289" t="s">
        <v>295</v>
      </c>
      <c r="G36" s="282" t="s">
        <v>295</v>
      </c>
      <c r="H36" s="282" t="s">
        <v>295</v>
      </c>
      <c r="I36" s="282" t="s">
        <v>295</v>
      </c>
      <c r="J36" s="282" t="s">
        <v>295</v>
      </c>
      <c r="K36" s="282" t="s">
        <v>295</v>
      </c>
      <c r="L36" s="282" t="s">
        <v>295</v>
      </c>
      <c r="M36" s="281"/>
      <c r="N36" s="283">
        <f t="shared" si="8"/>
        <v>0</v>
      </c>
      <c r="P36" s="290">
        <f t="shared" si="6"/>
        <v>2021</v>
      </c>
      <c r="Q36" s="264">
        <v>0.5</v>
      </c>
    </row>
    <row r="37" spans="1:19" x14ac:dyDescent="0.25">
      <c r="A37" s="286">
        <f t="shared" si="7"/>
        <v>3</v>
      </c>
      <c r="B37" s="287"/>
      <c r="C37" s="288" t="s">
        <v>301</v>
      </c>
      <c r="D37" s="282" t="s">
        <v>295</v>
      </c>
      <c r="E37" s="282" t="s">
        <v>295</v>
      </c>
      <c r="F37" s="289" t="s">
        <v>295</v>
      </c>
      <c r="G37" s="282" t="s">
        <v>295</v>
      </c>
      <c r="H37" s="282" t="s">
        <v>295</v>
      </c>
      <c r="I37" s="282" t="s">
        <v>295</v>
      </c>
      <c r="J37" s="282" t="s">
        <v>295</v>
      </c>
      <c r="K37" s="282" t="s">
        <v>295</v>
      </c>
      <c r="L37" s="282" t="s">
        <v>295</v>
      </c>
      <c r="M37" s="281"/>
      <c r="N37" s="283">
        <f t="shared" si="8"/>
        <v>0</v>
      </c>
      <c r="P37" s="290">
        <f t="shared" si="6"/>
        <v>2021</v>
      </c>
      <c r="Q37" s="264">
        <v>1</v>
      </c>
    </row>
    <row r="38" spans="1:19" ht="26.4" x14ac:dyDescent="0.25">
      <c r="A38" s="286">
        <f t="shared" si="7"/>
        <v>3</v>
      </c>
      <c r="B38" s="287"/>
      <c r="C38" s="288" t="s">
        <v>302</v>
      </c>
      <c r="D38" s="282" t="s">
        <v>295</v>
      </c>
      <c r="E38" s="282" t="s">
        <v>295</v>
      </c>
      <c r="F38" s="289" t="s">
        <v>295</v>
      </c>
      <c r="G38" s="282" t="s">
        <v>295</v>
      </c>
      <c r="H38" s="282" t="s">
        <v>295</v>
      </c>
      <c r="I38" s="282" t="s">
        <v>295</v>
      </c>
      <c r="J38" s="282" t="s">
        <v>295</v>
      </c>
      <c r="K38" s="282" t="s">
        <v>295</v>
      </c>
      <c r="L38" s="282" t="s">
        <v>295</v>
      </c>
      <c r="M38" s="281"/>
      <c r="N38" s="283">
        <f t="shared" si="8"/>
        <v>0</v>
      </c>
      <c r="P38" s="290">
        <f t="shared" si="6"/>
        <v>2021</v>
      </c>
      <c r="Q38" s="264">
        <v>1</v>
      </c>
    </row>
    <row r="39" spans="1:19" ht="26.4" x14ac:dyDescent="0.25">
      <c r="A39" s="286">
        <f t="shared" si="7"/>
        <v>3</v>
      </c>
      <c r="B39" s="287"/>
      <c r="C39" s="288" t="s">
        <v>303</v>
      </c>
      <c r="D39" s="282" t="s">
        <v>295</v>
      </c>
      <c r="E39" s="282" t="s">
        <v>295</v>
      </c>
      <c r="F39" s="289" t="s">
        <v>295</v>
      </c>
      <c r="G39" s="282" t="s">
        <v>295</v>
      </c>
      <c r="H39" s="282" t="s">
        <v>295</v>
      </c>
      <c r="I39" s="282" t="s">
        <v>295</v>
      </c>
      <c r="J39" s="282" t="s">
        <v>295</v>
      </c>
      <c r="K39" s="282" t="s">
        <v>295</v>
      </c>
      <c r="L39" s="282" t="s">
        <v>295</v>
      </c>
      <c r="M39" s="281"/>
      <c r="N39" s="283">
        <f t="shared" si="8"/>
        <v>0</v>
      </c>
      <c r="P39" s="290">
        <f t="shared" si="6"/>
        <v>2021</v>
      </c>
      <c r="Q39" s="264">
        <v>1</v>
      </c>
      <c r="S39" s="285"/>
    </row>
    <row r="40" spans="1:19" ht="26.4" x14ac:dyDescent="0.25">
      <c r="A40" s="286">
        <f t="shared" si="7"/>
        <v>3</v>
      </c>
      <c r="B40" s="287"/>
      <c r="C40" s="288" t="s">
        <v>304</v>
      </c>
      <c r="D40" s="282" t="s">
        <v>295</v>
      </c>
      <c r="E40" s="282" t="s">
        <v>295</v>
      </c>
      <c r="F40" s="289" t="s">
        <v>295</v>
      </c>
      <c r="G40" s="282" t="s">
        <v>295</v>
      </c>
      <c r="H40" s="282" t="s">
        <v>295</v>
      </c>
      <c r="I40" s="282" t="s">
        <v>295</v>
      </c>
      <c r="J40" s="282" t="s">
        <v>295</v>
      </c>
      <c r="K40" s="282" t="s">
        <v>295</v>
      </c>
      <c r="L40" s="282" t="s">
        <v>295</v>
      </c>
      <c r="M40" s="281"/>
      <c r="N40" s="283">
        <f t="shared" si="8"/>
        <v>0</v>
      </c>
      <c r="P40" s="290">
        <f t="shared" si="6"/>
        <v>2021</v>
      </c>
      <c r="Q40" s="264">
        <v>1</v>
      </c>
      <c r="S40" s="285"/>
    </row>
    <row r="41" spans="1:19" x14ac:dyDescent="0.25">
      <c r="A41" s="286">
        <f t="shared" si="7"/>
        <v>3</v>
      </c>
      <c r="B41" s="287"/>
      <c r="C41" s="288" t="s">
        <v>305</v>
      </c>
      <c r="D41" s="282" t="s">
        <v>295</v>
      </c>
      <c r="E41" s="282" t="s">
        <v>295</v>
      </c>
      <c r="F41" s="289" t="s">
        <v>295</v>
      </c>
      <c r="G41" s="282" t="s">
        <v>295</v>
      </c>
      <c r="H41" s="282" t="s">
        <v>295</v>
      </c>
      <c r="I41" s="282" t="s">
        <v>295</v>
      </c>
      <c r="J41" s="282" t="s">
        <v>295</v>
      </c>
      <c r="K41" s="282" t="s">
        <v>295</v>
      </c>
      <c r="L41" s="282" t="s">
        <v>295</v>
      </c>
      <c r="M41" s="281"/>
      <c r="N41" s="283">
        <f t="shared" si="8"/>
        <v>0</v>
      </c>
      <c r="P41" s="290">
        <f t="shared" si="6"/>
        <v>2021</v>
      </c>
      <c r="Q41" s="264">
        <v>1</v>
      </c>
      <c r="S41" s="285"/>
    </row>
    <row r="42" spans="1:19" x14ac:dyDescent="0.25">
      <c r="A42" s="274">
        <f t="shared" si="1"/>
        <v>4</v>
      </c>
      <c r="B42" s="275" t="s">
        <v>294</v>
      </c>
      <c r="C42" s="292" t="s">
        <v>295</v>
      </c>
      <c r="D42" s="277"/>
      <c r="E42" s="277"/>
      <c r="F42" s="278"/>
      <c r="G42" s="279"/>
      <c r="H42" s="277"/>
      <c r="I42" s="280"/>
      <c r="J42" s="279"/>
      <c r="K42" s="281"/>
      <c r="L42" s="281"/>
      <c r="M42" s="282" t="s">
        <v>295</v>
      </c>
      <c r="N42" s="283">
        <f>IF(OR(K42&lt;&gt;"DA",L42&lt;&gt;"DA",$P42&gt;=15),0,IF($P42&lt;=9,Q42,Q42*(1-(($P42-9)*0.15))))</f>
        <v>0</v>
      </c>
      <c r="P42" s="290">
        <f>INT(2021-$F$42)</f>
        <v>2021</v>
      </c>
      <c r="Q42" s="264">
        <v>15</v>
      </c>
      <c r="S42" s="285"/>
    </row>
    <row r="43" spans="1:19" x14ac:dyDescent="0.25">
      <c r="A43" s="286">
        <f>IF(LEN(TRIM(B43))=0,A42,A42+1)</f>
        <v>4</v>
      </c>
      <c r="B43" s="287"/>
      <c r="C43" s="288" t="s">
        <v>296</v>
      </c>
      <c r="D43" s="282" t="s">
        <v>295</v>
      </c>
      <c r="E43" s="282" t="s">
        <v>295</v>
      </c>
      <c r="F43" s="289" t="s">
        <v>295</v>
      </c>
      <c r="G43" s="282" t="s">
        <v>295</v>
      </c>
      <c r="H43" s="282" t="s">
        <v>295</v>
      </c>
      <c r="I43" s="282" t="s">
        <v>295</v>
      </c>
      <c r="J43" s="282" t="s">
        <v>295</v>
      </c>
      <c r="K43" s="282" t="s">
        <v>295</v>
      </c>
      <c r="L43" s="282" t="s">
        <v>295</v>
      </c>
      <c r="M43" s="281"/>
      <c r="N43" s="283">
        <f>IF(OR($K$42&lt;&gt;"DA",$L$42&lt;&gt;"DA",M43&lt;&gt;"DA",$P43&gt;=15),0,IF($P43&lt;=9,Q43,Q43*(1-(($P43-9)*0.15))))</f>
        <v>0</v>
      </c>
      <c r="P43" s="290">
        <f t="shared" ref="P43:P52" si="9">INT(2021-$F$42)</f>
        <v>2021</v>
      </c>
      <c r="Q43" s="264">
        <v>1</v>
      </c>
    </row>
    <row r="44" spans="1:19" x14ac:dyDescent="0.25">
      <c r="A44" s="286">
        <f t="shared" si="1"/>
        <v>4</v>
      </c>
      <c r="B44" s="287"/>
      <c r="C44" s="288" t="s">
        <v>297</v>
      </c>
      <c r="D44" s="282" t="s">
        <v>295</v>
      </c>
      <c r="E44" s="282" t="s">
        <v>295</v>
      </c>
      <c r="F44" s="289" t="s">
        <v>295</v>
      </c>
      <c r="G44" s="282" t="s">
        <v>295</v>
      </c>
      <c r="H44" s="282" t="s">
        <v>295</v>
      </c>
      <c r="I44" s="282" t="s">
        <v>295</v>
      </c>
      <c r="J44" s="282" t="s">
        <v>295</v>
      </c>
      <c r="K44" s="282" t="s">
        <v>295</v>
      </c>
      <c r="L44" s="282" t="s">
        <v>295</v>
      </c>
      <c r="M44" s="281"/>
      <c r="N44" s="283">
        <f t="shared" ref="N44:N52" si="10">IF(OR($K$42&lt;&gt;"DA",$L$42&lt;&gt;"DA",M44&lt;&gt;"DA",$P44&gt;=15),0,IF($P44&lt;=9,Q44,Q44*(1-(($P44-9)*0.15))))</f>
        <v>0</v>
      </c>
      <c r="P44" s="290">
        <f t="shared" si="9"/>
        <v>2021</v>
      </c>
      <c r="Q44" s="264">
        <v>2</v>
      </c>
    </row>
    <row r="45" spans="1:19" ht="26.4" x14ac:dyDescent="0.25">
      <c r="A45" s="286">
        <f t="shared" si="1"/>
        <v>4</v>
      </c>
      <c r="B45" s="287"/>
      <c r="C45" s="288" t="s">
        <v>298</v>
      </c>
      <c r="D45" s="282" t="s">
        <v>295</v>
      </c>
      <c r="E45" s="282" t="s">
        <v>295</v>
      </c>
      <c r="F45" s="289" t="s">
        <v>295</v>
      </c>
      <c r="G45" s="282" t="s">
        <v>295</v>
      </c>
      <c r="H45" s="282" t="s">
        <v>295</v>
      </c>
      <c r="I45" s="282" t="s">
        <v>295</v>
      </c>
      <c r="J45" s="282" t="s">
        <v>295</v>
      </c>
      <c r="K45" s="282" t="s">
        <v>295</v>
      </c>
      <c r="L45" s="282" t="s">
        <v>295</v>
      </c>
      <c r="M45" s="281"/>
      <c r="N45" s="283">
        <f t="shared" si="10"/>
        <v>0</v>
      </c>
      <c r="P45" s="290">
        <f t="shared" si="9"/>
        <v>2021</v>
      </c>
      <c r="Q45" s="264">
        <v>1</v>
      </c>
    </row>
    <row r="46" spans="1:19" x14ac:dyDescent="0.25">
      <c r="A46" s="286">
        <f t="shared" si="1"/>
        <v>4</v>
      </c>
      <c r="B46" s="287"/>
      <c r="C46" s="288" t="s">
        <v>299</v>
      </c>
      <c r="D46" s="282" t="s">
        <v>295</v>
      </c>
      <c r="E46" s="282" t="s">
        <v>295</v>
      </c>
      <c r="F46" s="289" t="s">
        <v>295</v>
      </c>
      <c r="G46" s="282" t="s">
        <v>295</v>
      </c>
      <c r="H46" s="282" t="s">
        <v>295</v>
      </c>
      <c r="I46" s="282" t="s">
        <v>295</v>
      </c>
      <c r="J46" s="282" t="s">
        <v>295</v>
      </c>
      <c r="K46" s="282" t="s">
        <v>295</v>
      </c>
      <c r="L46" s="282" t="s">
        <v>295</v>
      </c>
      <c r="M46" s="281"/>
      <c r="N46" s="283">
        <f t="shared" si="10"/>
        <v>0</v>
      </c>
      <c r="P46" s="290">
        <f t="shared" si="9"/>
        <v>2021</v>
      </c>
      <c r="Q46" s="264">
        <v>1</v>
      </c>
    </row>
    <row r="47" spans="1:19" x14ac:dyDescent="0.25">
      <c r="A47" s="286">
        <f t="shared" si="1"/>
        <v>4</v>
      </c>
      <c r="B47" s="287"/>
      <c r="C47" s="288" t="s">
        <v>300</v>
      </c>
      <c r="D47" s="282" t="s">
        <v>295</v>
      </c>
      <c r="E47" s="282" t="s">
        <v>295</v>
      </c>
      <c r="F47" s="289" t="s">
        <v>295</v>
      </c>
      <c r="G47" s="282" t="s">
        <v>295</v>
      </c>
      <c r="H47" s="282" t="s">
        <v>295</v>
      </c>
      <c r="I47" s="282" t="s">
        <v>295</v>
      </c>
      <c r="J47" s="282" t="s">
        <v>295</v>
      </c>
      <c r="K47" s="282" t="s">
        <v>295</v>
      </c>
      <c r="L47" s="282" t="s">
        <v>295</v>
      </c>
      <c r="M47" s="281"/>
      <c r="N47" s="283">
        <f t="shared" si="10"/>
        <v>0</v>
      </c>
      <c r="P47" s="290">
        <f t="shared" si="9"/>
        <v>2021</v>
      </c>
      <c r="Q47" s="264">
        <v>0.5</v>
      </c>
    </row>
    <row r="48" spans="1:19" x14ac:dyDescent="0.25">
      <c r="A48" s="286">
        <f t="shared" si="1"/>
        <v>4</v>
      </c>
      <c r="B48" s="287"/>
      <c r="C48" s="288" t="s">
        <v>301</v>
      </c>
      <c r="D48" s="282" t="s">
        <v>295</v>
      </c>
      <c r="E48" s="282" t="s">
        <v>295</v>
      </c>
      <c r="F48" s="289" t="s">
        <v>295</v>
      </c>
      <c r="G48" s="282" t="s">
        <v>295</v>
      </c>
      <c r="H48" s="282" t="s">
        <v>295</v>
      </c>
      <c r="I48" s="282" t="s">
        <v>295</v>
      </c>
      <c r="J48" s="282" t="s">
        <v>295</v>
      </c>
      <c r="K48" s="282" t="s">
        <v>295</v>
      </c>
      <c r="L48" s="282" t="s">
        <v>295</v>
      </c>
      <c r="M48" s="281"/>
      <c r="N48" s="283">
        <f t="shared" si="10"/>
        <v>0</v>
      </c>
      <c r="P48" s="290">
        <f t="shared" si="9"/>
        <v>2021</v>
      </c>
      <c r="Q48" s="264">
        <v>1</v>
      </c>
    </row>
    <row r="49" spans="1:19" ht="26.4" x14ac:dyDescent="0.25">
      <c r="A49" s="286">
        <f t="shared" si="1"/>
        <v>4</v>
      </c>
      <c r="B49" s="287"/>
      <c r="C49" s="288" t="s">
        <v>302</v>
      </c>
      <c r="D49" s="282" t="s">
        <v>295</v>
      </c>
      <c r="E49" s="282" t="s">
        <v>295</v>
      </c>
      <c r="F49" s="289" t="s">
        <v>295</v>
      </c>
      <c r="G49" s="282" t="s">
        <v>295</v>
      </c>
      <c r="H49" s="282" t="s">
        <v>295</v>
      </c>
      <c r="I49" s="282" t="s">
        <v>295</v>
      </c>
      <c r="J49" s="282" t="s">
        <v>295</v>
      </c>
      <c r="K49" s="282" t="s">
        <v>295</v>
      </c>
      <c r="L49" s="282" t="s">
        <v>295</v>
      </c>
      <c r="M49" s="281"/>
      <c r="N49" s="283">
        <f t="shared" si="10"/>
        <v>0</v>
      </c>
      <c r="P49" s="290">
        <f t="shared" si="9"/>
        <v>2021</v>
      </c>
      <c r="Q49" s="264">
        <v>1</v>
      </c>
    </row>
    <row r="50" spans="1:19" ht="26.4" x14ac:dyDescent="0.25">
      <c r="A50" s="286">
        <f t="shared" si="1"/>
        <v>4</v>
      </c>
      <c r="B50" s="287"/>
      <c r="C50" s="288" t="s">
        <v>303</v>
      </c>
      <c r="D50" s="282" t="s">
        <v>295</v>
      </c>
      <c r="E50" s="282" t="s">
        <v>295</v>
      </c>
      <c r="F50" s="289" t="s">
        <v>295</v>
      </c>
      <c r="G50" s="282" t="s">
        <v>295</v>
      </c>
      <c r="H50" s="282" t="s">
        <v>295</v>
      </c>
      <c r="I50" s="282" t="s">
        <v>295</v>
      </c>
      <c r="J50" s="282" t="s">
        <v>295</v>
      </c>
      <c r="K50" s="282" t="s">
        <v>295</v>
      </c>
      <c r="L50" s="282" t="s">
        <v>295</v>
      </c>
      <c r="M50" s="281"/>
      <c r="N50" s="283">
        <f t="shared" si="10"/>
        <v>0</v>
      </c>
      <c r="P50" s="290">
        <f t="shared" si="9"/>
        <v>2021</v>
      </c>
      <c r="Q50" s="264">
        <v>1</v>
      </c>
    </row>
    <row r="51" spans="1:19" ht="26.4" x14ac:dyDescent="0.25">
      <c r="A51" s="286">
        <f t="shared" si="1"/>
        <v>4</v>
      </c>
      <c r="B51" s="287"/>
      <c r="C51" s="288" t="s">
        <v>304</v>
      </c>
      <c r="D51" s="282" t="s">
        <v>295</v>
      </c>
      <c r="E51" s="282" t="s">
        <v>295</v>
      </c>
      <c r="F51" s="289" t="s">
        <v>295</v>
      </c>
      <c r="G51" s="282" t="s">
        <v>295</v>
      </c>
      <c r="H51" s="282" t="s">
        <v>295</v>
      </c>
      <c r="I51" s="282" t="s">
        <v>295</v>
      </c>
      <c r="J51" s="282" t="s">
        <v>295</v>
      </c>
      <c r="K51" s="282" t="s">
        <v>295</v>
      </c>
      <c r="L51" s="282" t="s">
        <v>295</v>
      </c>
      <c r="M51" s="281"/>
      <c r="N51" s="283">
        <f t="shared" si="10"/>
        <v>0</v>
      </c>
      <c r="P51" s="290">
        <f t="shared" si="9"/>
        <v>2021</v>
      </c>
      <c r="Q51" s="264">
        <v>1</v>
      </c>
    </row>
    <row r="52" spans="1:19" x14ac:dyDescent="0.25">
      <c r="A52" s="286">
        <f t="shared" si="1"/>
        <v>4</v>
      </c>
      <c r="B52" s="293"/>
      <c r="C52" s="288" t="s">
        <v>305</v>
      </c>
      <c r="D52" s="282" t="s">
        <v>295</v>
      </c>
      <c r="E52" s="282" t="s">
        <v>295</v>
      </c>
      <c r="F52" s="289" t="s">
        <v>295</v>
      </c>
      <c r="G52" s="282" t="s">
        <v>295</v>
      </c>
      <c r="H52" s="282" t="s">
        <v>295</v>
      </c>
      <c r="I52" s="282" t="s">
        <v>295</v>
      </c>
      <c r="J52" s="282" t="s">
        <v>295</v>
      </c>
      <c r="K52" s="282" t="s">
        <v>295</v>
      </c>
      <c r="L52" s="282" t="s">
        <v>295</v>
      </c>
      <c r="M52" s="281"/>
      <c r="N52" s="283">
        <f t="shared" si="10"/>
        <v>0</v>
      </c>
      <c r="P52" s="290">
        <f t="shared" si="9"/>
        <v>2021</v>
      </c>
      <c r="Q52" s="264">
        <v>1</v>
      </c>
    </row>
    <row r="53" spans="1:19" x14ac:dyDescent="0.25">
      <c r="A53" s="455" t="s">
        <v>262</v>
      </c>
      <c r="B53" s="456"/>
      <c r="C53" s="456"/>
      <c r="D53" s="456"/>
      <c r="E53" s="456"/>
      <c r="F53" s="456"/>
      <c r="G53" s="456"/>
      <c r="H53" s="456"/>
      <c r="I53" s="456"/>
      <c r="J53" s="456"/>
      <c r="K53" s="456"/>
      <c r="L53" s="457"/>
      <c r="M53" s="458">
        <f>SUM(N9:N52)</f>
        <v>0</v>
      </c>
      <c r="N53" s="459"/>
    </row>
    <row r="54" spans="1:19" x14ac:dyDescent="0.25">
      <c r="S54" s="285"/>
    </row>
    <row r="55" spans="1:19" x14ac:dyDescent="0.25">
      <c r="A55" s="294" t="s">
        <v>306</v>
      </c>
      <c r="B55" s="294"/>
      <c r="C55" s="294"/>
      <c r="D55" s="294"/>
      <c r="E55" s="295"/>
      <c r="F55" s="294"/>
      <c r="G55" s="294"/>
      <c r="H55" s="294"/>
    </row>
    <row r="57" spans="1:19" x14ac:dyDescent="0.25">
      <c r="A57" s="296" t="s">
        <v>215</v>
      </c>
      <c r="B57" s="297"/>
      <c r="C57" s="297"/>
      <c r="D57" s="297"/>
      <c r="E57" s="297"/>
      <c r="F57" s="297"/>
      <c r="G57" s="297"/>
      <c r="H57" s="297"/>
    </row>
    <row r="58" spans="1:19" x14ac:dyDescent="0.25">
      <c r="A58" s="296" t="s">
        <v>217</v>
      </c>
      <c r="B58" s="297"/>
      <c r="C58" s="297"/>
      <c r="D58" s="297"/>
      <c r="E58" s="297"/>
      <c r="F58" s="297"/>
      <c r="G58" s="297"/>
      <c r="H58" s="297"/>
    </row>
    <row r="59" spans="1:19" x14ac:dyDescent="0.25">
      <c r="A59" s="296" t="s">
        <v>220</v>
      </c>
      <c r="B59" s="297"/>
      <c r="C59" s="297"/>
      <c r="D59" s="297"/>
      <c r="E59" s="297"/>
      <c r="F59" s="297"/>
      <c r="G59" s="297"/>
      <c r="H59" s="297"/>
    </row>
    <row r="60" spans="1:19" x14ac:dyDescent="0.25">
      <c r="A60" s="296"/>
      <c r="B60" s="297"/>
      <c r="C60" s="297"/>
      <c r="D60" s="297"/>
      <c r="F60" s="297"/>
      <c r="G60" s="297"/>
      <c r="H60" s="297"/>
    </row>
    <row r="61" spans="1:19" x14ac:dyDescent="0.25">
      <c r="A61" s="298" t="s">
        <v>0</v>
      </c>
    </row>
    <row r="62" spans="1:19" x14ac:dyDescent="0.25">
      <c r="A62" s="298"/>
    </row>
    <row r="63" spans="1:19" x14ac:dyDescent="0.25">
      <c r="A63" s="299" t="s">
        <v>233</v>
      </c>
    </row>
    <row r="64" spans="1:19" x14ac:dyDescent="0.25">
      <c r="A64" s="300" t="s">
        <v>307</v>
      </c>
    </row>
    <row r="65" spans="1:19" x14ac:dyDescent="0.25">
      <c r="A65" s="301" t="s">
        <v>235</v>
      </c>
    </row>
    <row r="66" spans="1:19" x14ac:dyDescent="0.25">
      <c r="A66" s="301"/>
    </row>
    <row r="67" spans="1:19" x14ac:dyDescent="0.25">
      <c r="A67" s="300" t="s">
        <v>308</v>
      </c>
    </row>
    <row r="69" spans="1:19" x14ac:dyDescent="0.25">
      <c r="A69" s="302"/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</row>
    <row r="70" spans="1:19" x14ac:dyDescent="0.25">
      <c r="S70" s="285" t="s">
        <v>96</v>
      </c>
    </row>
    <row r="71" spans="1:19" x14ac:dyDescent="0.25">
      <c r="S71" s="285" t="s">
        <v>97</v>
      </c>
    </row>
    <row r="72" spans="1:19" x14ac:dyDescent="0.25">
      <c r="S72" s="285"/>
    </row>
    <row r="85" spans="1:17" s="302" customFormat="1" x14ac:dyDescent="0.25">
      <c r="A85" s="264"/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</row>
  </sheetData>
  <sheetProtection password="FBFE" sheet="1" selectLockedCells="1"/>
  <mergeCells count="12">
    <mergeCell ref="A4:H4"/>
    <mergeCell ref="A6:A7"/>
    <mergeCell ref="B6:B7"/>
    <mergeCell ref="C6:C7"/>
    <mergeCell ref="D6:D7"/>
    <mergeCell ref="E6:J6"/>
    <mergeCell ref="K6:K7"/>
    <mergeCell ref="L6:L7"/>
    <mergeCell ref="M6:M7"/>
    <mergeCell ref="N6:N7"/>
    <mergeCell ref="A53:L53"/>
    <mergeCell ref="M53:N53"/>
  </mergeCells>
  <conditionalFormatting sqref="A9:A19">
    <cfRule type="cellIs" dxfId="7" priority="6" stopIfTrue="1" operator="equal">
      <formula>A8</formula>
    </cfRule>
  </conditionalFormatting>
  <conditionalFormatting sqref="A20">
    <cfRule type="cellIs" dxfId="6" priority="12" stopIfTrue="1" operator="equal">
      <formula>A8</formula>
    </cfRule>
  </conditionalFormatting>
  <conditionalFormatting sqref="A21:A30">
    <cfRule type="cellIs" dxfId="5" priority="5" stopIfTrue="1" operator="equal">
      <formula>A20</formula>
    </cfRule>
  </conditionalFormatting>
  <conditionalFormatting sqref="A31">
    <cfRule type="cellIs" dxfId="4" priority="13" stopIfTrue="1" operator="equal">
      <formula>A19</formula>
    </cfRule>
  </conditionalFormatting>
  <conditionalFormatting sqref="A32:A41">
    <cfRule type="cellIs" dxfId="3" priority="3" stopIfTrue="1" operator="equal">
      <formula>A31</formula>
    </cfRule>
  </conditionalFormatting>
  <conditionalFormatting sqref="A42">
    <cfRule type="cellIs" dxfId="2" priority="10" stopIfTrue="1" operator="equal">
      <formula>A30</formula>
    </cfRule>
  </conditionalFormatting>
  <conditionalFormatting sqref="A43:A52">
    <cfRule type="cellIs" dxfId="1" priority="1" stopIfTrue="1" operator="equal">
      <formula>A42</formula>
    </cfRule>
  </conditionalFormatting>
  <conditionalFormatting sqref="D9:L9 M10:M19 D19:L20 M21:M30 D31:L31 M32:M41 D42:L42 M43:M52">
    <cfRule type="expression" dxfId="0" priority="11" stopIfTrue="1">
      <formula>LEN(TRIM(D9))=0</formula>
    </cfRule>
  </conditionalFormatting>
  <dataValidations count="11">
    <dataValidation type="whole" allowBlank="1" showInputMessage="1" showErrorMessage="1" errorTitle="Atenţie !!!!!!!!!!!!!!!!!!!!!!!!" error="Apararatul este mult prea vechi, sau n-a fost încă produs !" sqref="F9 F20 F31 F42" xr:uid="{00000000-0002-0000-0800-000000000000}">
      <formula1>1990</formula1>
      <formula2>2021</formula2>
    </dataValidation>
    <dataValidation type="date" operator="greaterThan" allowBlank="1" showInputMessage="1" showErrorMessage="1" errorTitle="Atenţie !!!" error="Expiră înaintea contractării" sqref="J9 J20 J31 J42" xr:uid="{00000000-0002-0000-0800-000001000000}">
      <formula1>DATE(2021,7,1)</formula1>
    </dataValidation>
    <dataValidation type="date" allowBlank="1" showInputMessage="1" showErrorMessage="1" errorTitle="Atenţie !!!" error="Data de achiziţie trebuie să fie între data de fabricaţie şi data depunerii mapei  !" sqref="I9 I20 I31 I42" xr:uid="{00000000-0002-0000-0800-000002000000}">
      <formula1>F9</formula1>
      <formula2>DATE(2021,12,31)</formula2>
    </dataValidation>
    <dataValidation type="textLength" operator="greaterThan" allowBlank="1" showInputMessage="1" showErrorMessage="1" errorTitle="Atenţie !!!" error="Numarul minim de caractere al seriei nu poate fi mai mic de 4" sqref="E31 E9 E20 E42" xr:uid="{00000000-0002-0000-0800-000003000000}">
      <formula1>3</formula1>
    </dataValidation>
    <dataValidation type="textLength" operator="greaterThan" allowBlank="1" showErrorMessage="1" errorTitle="Atenţie !!!" error="Campul nu poate fi gol" sqref="H19:H20 H9 H31 H42" xr:uid="{00000000-0002-0000-0800-000004000000}">
      <formula1>1</formula1>
    </dataValidation>
    <dataValidation type="date" allowBlank="1" showInputMessage="1" showErrorMessage="1" errorTitle="Atenţie !!!!!!!!!!!!!!!!!!!!!!!!" error="Apararatul este mult prea vechi, sau n-a fost încă produs !" promptTitle="Atenţie !!!" prompt="Aparatele mai vechi de 10 ani NU se puncteză" sqref="F19" xr:uid="{00000000-0002-0000-0800-000005000000}">
      <formula1>DATE(1990,1,1)</formula1>
      <formula2>DATE(2012,1,16)</formula2>
    </dataValidation>
    <dataValidation type="textLength" operator="greaterThan" allowBlank="1" showInputMessage="1" showErrorMessage="1" errorTitle="Atenţie !!!" error="Numarul minim de caractere al serie nu poate fi mai mic de 3" sqref="E19" xr:uid="{00000000-0002-0000-0800-000006000000}">
      <formula1>3</formula1>
    </dataValidation>
    <dataValidation type="custom" allowBlank="1" showInputMessage="1" showErrorMessage="1" errorTitle="Atenţie !!!" error="Denumirea aparatului nu poate fi goală sau mai scurtă de 4 caractere." prompt="Denumirea aparatului (cel puţin 4 caractere)" sqref="D19:D20 D9 D31 D42" xr:uid="{00000000-0002-0000-0800-000007000000}">
      <formula1>LEN(TRIM(D9))&gt;3</formula1>
    </dataValidation>
    <dataValidation type="date" operator="greaterThan" allowBlank="1" showInputMessage="1" showErrorMessage="1" errorTitle="Atenţie !!!" error="Expiră înaintea contractării" sqref="J19" xr:uid="{00000000-0002-0000-0800-000008000000}">
      <formula1>DATE(2012,2,1)</formula1>
    </dataValidation>
    <dataValidation type="list" showInputMessage="1" showErrorMessage="1" errorTitle="Atenţie !!!" error="Valoarea se alege din listă folosind butonul cu săgeată din stânga._x000a_Nu se admit alte valori." sqref="K19:L20 K9:L9 K31:L31 K42:L42 M10:M19 M21:M30 M32:M41 M43:M52" xr:uid="{00000000-0002-0000-0800-000009000000}">
      <formula1>"DA,NU"</formula1>
    </dataValidation>
    <dataValidation type="date" allowBlank="1" showInputMessage="1" showErrorMessage="1" errorTitle="Atenţie !!!" error="Data de achiziţie trebuie să fie între data de fabricaţie şi data depunerii mapei  !" sqref="I19" xr:uid="{00000000-0002-0000-0800-00000A000000}">
      <formula1>F19</formula1>
      <formula2>DATE(2012,1,16)</formula2>
    </dataValidation>
  </dataValidation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85</vt:i4>
      </vt:variant>
    </vt:vector>
  </HeadingPairs>
  <TitlesOfParts>
    <vt:vector size="89" baseType="lpstr">
      <vt:lpstr>Date Furnizor</vt:lpstr>
      <vt:lpstr>resurse umane</vt:lpstr>
      <vt:lpstr>resurse tehnice</vt:lpstr>
      <vt:lpstr>Nom</vt:lpstr>
      <vt:lpstr>An_Curent</vt:lpstr>
      <vt:lpstr>Anexa13</vt:lpstr>
      <vt:lpstr>Aparate</vt:lpstr>
      <vt:lpstr>Aparate_Pct</vt:lpstr>
      <vt:lpstr>AX</vt:lpstr>
      <vt:lpstr>Cat_Pers</vt:lpstr>
      <vt:lpstr>Cat_Pers_Pct</vt:lpstr>
      <vt:lpstr>CUI</vt:lpstr>
      <vt:lpstr>'Date Furnizor'!Data_Compl</vt:lpstr>
      <vt:lpstr>Data_Compl</vt:lpstr>
      <vt:lpstr>Data_Contract_Nou</vt:lpstr>
      <vt:lpstr>Data_Depunerii_Mapelor</vt:lpstr>
      <vt:lpstr>Data_Publicarii_Mapelor</vt:lpstr>
      <vt:lpstr>Data_Ref</vt:lpstr>
      <vt:lpstr>'Date Furnizor'!Furn_Adr_Ap</vt:lpstr>
      <vt:lpstr>Furn_Adr_Ap</vt:lpstr>
      <vt:lpstr>'Date Furnizor'!Furn_Adr_Bl</vt:lpstr>
      <vt:lpstr>Furn_Adr_Bl</vt:lpstr>
      <vt:lpstr>'Date Furnizor'!Furn_Adr_Et</vt:lpstr>
      <vt:lpstr>Furn_Adr_Et</vt:lpstr>
      <vt:lpstr>'Date Furnizor'!Furn_Adr_Fax</vt:lpstr>
      <vt:lpstr>Furn_Adr_Fax</vt:lpstr>
      <vt:lpstr>'Date Furnizor'!Furn_Adr_Fix</vt:lpstr>
      <vt:lpstr>Furn_Adr_Fix</vt:lpstr>
      <vt:lpstr>'Date Furnizor'!Furn_Adr_Jud</vt:lpstr>
      <vt:lpstr>Furn_Adr_Jud</vt:lpstr>
      <vt:lpstr>'Date Furnizor'!Furn_Adr_Loc</vt:lpstr>
      <vt:lpstr>Furn_Adr_Loc</vt:lpstr>
      <vt:lpstr>'Date Furnizor'!Furn_Adr_Mail</vt:lpstr>
      <vt:lpstr>Furn_Adr_Mail</vt:lpstr>
      <vt:lpstr>'Date Furnizor'!Furn_Adr_Mobil</vt:lpstr>
      <vt:lpstr>Furn_Adr_Mobil</vt:lpstr>
      <vt:lpstr>'Date Furnizor'!Furn_Adr_Nr</vt:lpstr>
      <vt:lpstr>Furn_Adr_Nr</vt:lpstr>
      <vt:lpstr>'Date Furnizor'!Furn_Adr_Sc</vt:lpstr>
      <vt:lpstr>Furn_Adr_Sc</vt:lpstr>
      <vt:lpstr>'Date Furnizor'!Furn_Adr_Str</vt:lpstr>
      <vt:lpstr>Furn_Adr_Str</vt:lpstr>
      <vt:lpstr>'Date Furnizor'!Furn_Adr_Web</vt:lpstr>
      <vt:lpstr>Furn_Adr_Web</vt:lpstr>
      <vt:lpstr>'Date Furnizor'!Furn_Banca</vt:lpstr>
      <vt:lpstr>Furn_Banca</vt:lpstr>
      <vt:lpstr>'Date Furnizor'!Furn_Cont</vt:lpstr>
      <vt:lpstr>Furn_Cont</vt:lpstr>
      <vt:lpstr>'Date Furnizor'!Furn_Den</vt:lpstr>
      <vt:lpstr>Furn_Den</vt:lpstr>
      <vt:lpstr>'Date Furnizor'!Furn_ReprLeg_CNP</vt:lpstr>
      <vt:lpstr>Furn_ReprLeg_CNP</vt:lpstr>
      <vt:lpstr>Furn_ReprLeg_Nume</vt:lpstr>
      <vt:lpstr>Furn_ReprLeg_PreNume</vt:lpstr>
      <vt:lpstr>Furn_Sucursala</vt:lpstr>
      <vt:lpstr>AparateECO!Imprimare_titluri</vt:lpstr>
      <vt:lpstr>Lipsa_Den</vt:lpstr>
      <vt:lpstr>PL_Adr_Ap</vt:lpstr>
      <vt:lpstr>PL_Adr_Bl</vt:lpstr>
      <vt:lpstr>PL_Adr_Et</vt:lpstr>
      <vt:lpstr>PL_Adr_Fax</vt:lpstr>
      <vt:lpstr>PL_Adr_Fix</vt:lpstr>
      <vt:lpstr>PL_Adr_Jud</vt:lpstr>
      <vt:lpstr>PL_Adr_Loc</vt:lpstr>
      <vt:lpstr>PL_Adr_Mail</vt:lpstr>
      <vt:lpstr>PL_Adr_Mobil</vt:lpstr>
      <vt:lpstr>PL_Adr_Nr</vt:lpstr>
      <vt:lpstr>PL_Adr_Sc</vt:lpstr>
      <vt:lpstr>PL_Adr_Str</vt:lpstr>
      <vt:lpstr>PL_Adr_Web</vt:lpstr>
      <vt:lpstr>PL_Den</vt:lpstr>
      <vt:lpstr>PL_PersCont_CNP</vt:lpstr>
      <vt:lpstr>PL_PersCont_Nume</vt:lpstr>
      <vt:lpstr>PL_PersCont_Prenume</vt:lpstr>
      <vt:lpstr>Program</vt:lpstr>
      <vt:lpstr>Program_Pct</vt:lpstr>
      <vt:lpstr>Suprafete</vt:lpstr>
      <vt:lpstr>Suprafete_Pct</vt:lpstr>
      <vt:lpstr>Tip_Act</vt:lpstr>
      <vt:lpstr>Tip_Contr</vt:lpstr>
      <vt:lpstr>Volume</vt:lpstr>
      <vt:lpstr>Volume_Pct</vt:lpstr>
      <vt:lpstr>AparateECO!Zona_de_imprimat</vt:lpstr>
      <vt:lpstr>AsistentiECO!Zona_de_imprimat</vt:lpstr>
      <vt:lpstr>'Date Furnizor'!Zona_de_imprimat</vt:lpstr>
      <vt:lpstr>ProgramMediciECO!Zona_de_imprimat</vt:lpstr>
      <vt:lpstr>ProgranMediciECO!Zona_de_imprimat</vt:lpstr>
      <vt:lpstr>'resurse tehnice'!Zona_de_imprimat</vt:lpstr>
      <vt:lpstr>'resurse umane'!Zona_de_imprimat</vt:lpstr>
    </vt:vector>
  </TitlesOfParts>
  <Company>CASAOPSNAJ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MapaRECA</dc:title>
  <dc:creator>Ambulatoriu</dc:creator>
  <cp:lastModifiedBy>Aurel S</cp:lastModifiedBy>
  <cp:lastPrinted>2025-12-03T16:29:41Z</cp:lastPrinted>
  <dcterms:created xsi:type="dcterms:W3CDTF">2008-03-28T09:43:25Z</dcterms:created>
  <dcterms:modified xsi:type="dcterms:W3CDTF">2025-12-03T19:01:14Z</dcterms:modified>
</cp:coreProperties>
</file>