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AcestRegistruDeLucru" defaultThemeVersion="124226"/>
  <workbookProtection workbookAlgorithmName="SHA-512" workbookHashValue="gfKKg5mR17RLg97oKEhv97nS+CHSCcCfpSjrOhMgUiyziqqpD+MoBilGiQf9U6qagJp88fjLJVJaqSCP9cjP5Q==" workbookSaltValue="I9LzNBF8/zrAzm7flrbfRg==" workbookSpinCount="100000" lockStructure="1"/>
  <bookViews>
    <workbookView xWindow="-105" yWindow="-105" windowWidth="23250" windowHeight="12450" tabRatio="724"/>
  </bookViews>
  <sheets>
    <sheet name="Date Furnizor" sheetId="10" r:id="rId1"/>
    <sheet name="crit_resurse_logistica" sheetId="1" r:id="rId2"/>
    <sheet name="crit_resurse_umane" sheetId="4" r:id="rId3"/>
    <sheet name="crit_resurse_tehnice" sheetId="5" r:id="rId4"/>
    <sheet name="oferta_radio" sheetId="7" r:id="rId5"/>
    <sheet name="crit_disponibilitate" sheetId="8" r:id="rId6"/>
    <sheet name="Nom" sheetId="9" state="hidden" r:id="rId7"/>
  </sheets>
  <definedNames>
    <definedName name="_xlnm._FilterDatabase" localSheetId="3" hidden="1">crit_resurse_tehnice!$A$9:$N$327</definedName>
    <definedName name="_xlnm._FilterDatabase" localSheetId="6" hidden="1">Nom!$A$1:$C$16</definedName>
    <definedName name="An_Curent">Nom!$G$20</definedName>
    <definedName name="Cat_Pers">Nom!$A$2:$A$16</definedName>
    <definedName name="Cat_Pers_Pct">Nom!$A$2:$C$16</definedName>
    <definedName name="CUI">'Date Furnizor'!$C$5</definedName>
    <definedName name="Data_Compl">'Date Furnizor'!$C$2</definedName>
    <definedName name="Data_Contract_Nou">Nom!$G$25</definedName>
    <definedName name="Data_Depunerii_Mapelor">Nom!$G$23</definedName>
    <definedName name="Data_Publicarii_Mapelor">Nom!$G$22</definedName>
    <definedName name="Data_Ref">Nom!$G$24</definedName>
    <definedName name="Den_Jud">Nom!$B$75:$B$116</definedName>
    <definedName name="Disp">Nom!$A$34:$A$36</definedName>
    <definedName name="Disp_Pct">Nom!$A$34:$B$36</definedName>
    <definedName name="Furn_Adr_Ap">'Date Furnizor'!$C$16</definedName>
    <definedName name="Furn_Adr_Bl">'Date Furnizor'!$C$13</definedName>
    <definedName name="Furn_Adr_Et">'Date Furnizor'!$C$15</definedName>
    <definedName name="Furn_Adr_Fax">'Date Furnizor'!$C$19</definedName>
    <definedName name="Furn_Adr_Fix">'Date Furnizor'!$C$18</definedName>
    <definedName name="Furn_Adr_Jud">'Date Furnizor'!$C$9</definedName>
    <definedName name="Furn_Adr_Loc">'Date Furnizor'!$C$10</definedName>
    <definedName name="Furn_Adr_Mail">'Date Furnizor'!$C$20</definedName>
    <definedName name="Furn_Adr_Mobil">'Date Furnizor'!$C$17</definedName>
    <definedName name="Furn_Adr_Nr">'Date Furnizor'!$C$12</definedName>
    <definedName name="Furn_Adr_Sc">'Date Furnizor'!$C$14</definedName>
    <definedName name="Furn_Adr_Str">'Date Furnizor'!$C$11</definedName>
    <definedName name="Furn_Adr_Web">'Date Furnizor'!$C$21</definedName>
    <definedName name="Furn_Banca">'Date Furnizor'!$C$22</definedName>
    <definedName name="Furn_Cont">'Date Furnizor'!$C$24</definedName>
    <definedName name="Furn_Den">'Date Furnizor'!$C$4</definedName>
    <definedName name="Furn_ReprLeg_CNP">'Date Furnizor'!$C$8</definedName>
    <definedName name="Furn_ReprLeg_Nume">'Date Furnizor'!$C$6</definedName>
    <definedName name="Furn_ReprLeg_PreNume">'Date Furnizor'!$C$7</definedName>
    <definedName name="Furn_Sucursala">'Date Furnizor'!$C$23</definedName>
    <definedName name="Furn_Tip">Nom!$F$18</definedName>
    <definedName name="_xlnm.Print_Titles" localSheetId="3">crit_resurse_tehnice!$7:$9</definedName>
    <definedName name="_xlnm.Print_Titles" localSheetId="4">oferta_radio!$8:$8</definedName>
    <definedName name="Jud_Auto">Nom!$A$75:$A$116</definedName>
    <definedName name="Nom_Jud">Nom!$A$74:$B$116</definedName>
    <definedName name="PL_Adr_Ap">'Date Furnizor'!$C$38</definedName>
    <definedName name="PL_Adr_Bl">'Date Furnizor'!$C$35</definedName>
    <definedName name="PL_Adr_Et">'Date Furnizor'!$C$37</definedName>
    <definedName name="PL_Adr_Fax">'Date Furnizor'!$C$41</definedName>
    <definedName name="PL_Adr_Fix">'Date Furnizor'!$C$40</definedName>
    <definedName name="PL_Adr_Jud">'Date Furnizor'!$C$31</definedName>
    <definedName name="PL_Adr_Loc">'Date Furnizor'!$C$32</definedName>
    <definedName name="PL_Adr_Mail">'Date Furnizor'!$C$42</definedName>
    <definedName name="PL_Adr_Mobil">'Date Furnizor'!$C$39</definedName>
    <definedName name="PL_Adr_Nr">'Date Furnizor'!$C$34</definedName>
    <definedName name="PL_Adr_Sc">'Date Furnizor'!$C$36</definedName>
    <definedName name="PL_Adr_Str">'Date Furnizor'!$C$33</definedName>
    <definedName name="PL_Adr_Web">'Date Furnizor'!$C$43</definedName>
    <definedName name="PL_Den">'Date Furnizor'!$C$27</definedName>
    <definedName name="PL_PersCont_CNP">'Date Furnizor'!$C$30</definedName>
    <definedName name="PL_PersCont_Nume">'Date Furnizor'!$C$28</definedName>
    <definedName name="PL_PersCont_Prenume">'Date Furnizor'!$C$29</definedName>
    <definedName name="proc_Diminuare">oferta_radio!#REF!</definedName>
    <definedName name="Tip_Act">Nom!$A$21:$A$26</definedName>
    <definedName name="Tip_Contr">Nom!$A$30:$A$31</definedName>
    <definedName name="_xlnm.Print_Area" localSheetId="5">crit_disponibilitate!$A$1:$D$16</definedName>
    <definedName name="_xlnm.Print_Area" localSheetId="1">crit_resurse_logistica!$A$1:$E$31</definedName>
    <definedName name="_xlnm.Print_Area" localSheetId="3">crit_resurse_tehnice!$A$1:$N$341</definedName>
    <definedName name="_xlnm.Print_Area" localSheetId="2">crit_resurse_umane!$A$1:$R$49</definedName>
    <definedName name="_xlnm.Print_Area" localSheetId="0">'Date Furnizor'!$A$1:$C$51</definedName>
    <definedName name="_xlnm.Print_Area" localSheetId="4">oferta_radio!$A$1:$E$183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8" i="10" l="1"/>
  <c r="A28" i="1"/>
  <c r="A3" i="1"/>
  <c r="A2" i="1"/>
  <c r="A1" i="1"/>
  <c r="A3" i="4"/>
  <c r="A2" i="4"/>
  <c r="A1" i="4"/>
  <c r="B48" i="4"/>
  <c r="A339" i="5"/>
  <c r="A3" i="5"/>
  <c r="A2" i="5"/>
  <c r="A1" i="5"/>
  <c r="A3" i="7"/>
  <c r="A2" i="7"/>
  <c r="A1" i="7"/>
  <c r="E8" i="7"/>
  <c r="A13" i="8"/>
  <c r="A2" i="8"/>
  <c r="A1" i="8"/>
  <c r="E123" i="7"/>
  <c r="E124" i="7"/>
  <c r="E125" i="7"/>
  <c r="E126" i="7"/>
  <c r="E127" i="7"/>
  <c r="E11" i="7" l="1"/>
  <c r="E13" i="7"/>
  <c r="E14" i="7"/>
  <c r="E15" i="7"/>
  <c r="E16" i="7"/>
  <c r="E17" i="7"/>
  <c r="E18" i="7"/>
  <c r="E19" i="7"/>
  <c r="E20" i="7"/>
  <c r="E21" i="7"/>
  <c r="E22" i="7"/>
  <c r="E23" i="7"/>
  <c r="E24" i="7"/>
  <c r="E25" i="7"/>
  <c r="E26" i="7"/>
  <c r="E27" i="7"/>
  <c r="E28" i="7"/>
  <c r="E29" i="7"/>
  <c r="E30" i="7"/>
  <c r="E31" i="7"/>
  <c r="E32" i="7"/>
  <c r="E33" i="7"/>
  <c r="E34" i="7"/>
  <c r="E35" i="7"/>
  <c r="E36" i="7"/>
  <c r="P277" i="5" l="1"/>
  <c r="N277" i="5" s="1"/>
  <c r="P278" i="5"/>
  <c r="N278" i="5" s="1"/>
  <c r="P279" i="5"/>
  <c r="N279" i="5" s="1"/>
  <c r="P280" i="5"/>
  <c r="N280" i="5" s="1"/>
  <c r="P281" i="5"/>
  <c r="N281" i="5" s="1"/>
  <c r="P282" i="5"/>
  <c r="N282" i="5" s="1"/>
  <c r="P283" i="5"/>
  <c r="N283" i="5" s="1"/>
  <c r="P284" i="5"/>
  <c r="N284" i="5" s="1"/>
  <c r="P285" i="5"/>
  <c r="N285" i="5" s="1"/>
  <c r="P286" i="5"/>
  <c r="N286" i="5" s="1"/>
  <c r="P287" i="5"/>
  <c r="N287" i="5" s="1"/>
  <c r="P288" i="5"/>
  <c r="N288" i="5" s="1"/>
  <c r="P289" i="5"/>
  <c r="N289" i="5" s="1"/>
  <c r="P276" i="5"/>
  <c r="N276" i="5" s="1"/>
  <c r="P263" i="5"/>
  <c r="N263" i="5" s="1"/>
  <c r="P264" i="5"/>
  <c r="N264" i="5" s="1"/>
  <c r="P265" i="5"/>
  <c r="N265" i="5" s="1"/>
  <c r="P266" i="5"/>
  <c r="N266" i="5" s="1"/>
  <c r="P267" i="5"/>
  <c r="N267" i="5" s="1"/>
  <c r="P268" i="5"/>
  <c r="N268" i="5" s="1"/>
  <c r="P269" i="5"/>
  <c r="N269" i="5" s="1"/>
  <c r="P270" i="5"/>
  <c r="N270" i="5" s="1"/>
  <c r="P271" i="5"/>
  <c r="N271" i="5" s="1"/>
  <c r="P272" i="5"/>
  <c r="N272" i="5" s="1"/>
  <c r="P273" i="5"/>
  <c r="N273" i="5" s="1"/>
  <c r="P274" i="5"/>
  <c r="N274" i="5" s="1"/>
  <c r="P275" i="5"/>
  <c r="N275" i="5" s="1"/>
  <c r="P262" i="5"/>
  <c r="N262" i="5" s="1"/>
  <c r="P249" i="5"/>
  <c r="N249" i="5" s="1"/>
  <c r="P250" i="5"/>
  <c r="N250" i="5" s="1"/>
  <c r="P251" i="5"/>
  <c r="N251" i="5" s="1"/>
  <c r="P252" i="5"/>
  <c r="N252" i="5" s="1"/>
  <c r="P253" i="5"/>
  <c r="N253" i="5" s="1"/>
  <c r="P254" i="5"/>
  <c r="N254" i="5" s="1"/>
  <c r="P255" i="5"/>
  <c r="N255" i="5" s="1"/>
  <c r="P256" i="5"/>
  <c r="N256" i="5" s="1"/>
  <c r="P257" i="5"/>
  <c r="N257" i="5" s="1"/>
  <c r="P258" i="5"/>
  <c r="N258" i="5" s="1"/>
  <c r="P259" i="5"/>
  <c r="N259" i="5" s="1"/>
  <c r="P260" i="5"/>
  <c r="N260" i="5" s="1"/>
  <c r="P261" i="5"/>
  <c r="N261" i="5" s="1"/>
  <c r="P156" i="5"/>
  <c r="P157" i="5"/>
  <c r="P158" i="5"/>
  <c r="N158" i="5" s="1"/>
  <c r="P159" i="5"/>
  <c r="N159" i="5" s="1"/>
  <c r="P160" i="5"/>
  <c r="P161" i="5"/>
  <c r="P162" i="5"/>
  <c r="P163" i="5"/>
  <c r="P164" i="5"/>
  <c r="P165" i="5"/>
  <c r="P166" i="5"/>
  <c r="P167" i="5"/>
  <c r="P168" i="5"/>
  <c r="P169" i="5"/>
  <c r="P170" i="5"/>
  <c r="P171" i="5"/>
  <c r="P172" i="5"/>
  <c r="P318" i="5"/>
  <c r="P319" i="5"/>
  <c r="P320" i="5"/>
  <c r="P321" i="5"/>
  <c r="P322" i="5"/>
  <c r="P323" i="5"/>
  <c r="P324" i="5"/>
  <c r="P325" i="5"/>
  <c r="P326" i="5"/>
  <c r="P177" i="5"/>
  <c r="N177" i="5" s="1"/>
  <c r="P178" i="5"/>
  <c r="N178" i="5" s="1"/>
  <c r="P235" i="5"/>
  <c r="N235" i="5" s="1"/>
  <c r="P236" i="5"/>
  <c r="N236" i="5" s="1"/>
  <c r="P237" i="5"/>
  <c r="N237" i="5" s="1"/>
  <c r="P238" i="5"/>
  <c r="N238" i="5" s="1"/>
  <c r="P239" i="5"/>
  <c r="N239" i="5" s="1"/>
  <c r="P240" i="5"/>
  <c r="N240" i="5" s="1"/>
  <c r="P241" i="5"/>
  <c r="N241" i="5" s="1"/>
  <c r="P242" i="5"/>
  <c r="N242" i="5" s="1"/>
  <c r="P243" i="5"/>
  <c r="N243" i="5" s="1"/>
  <c r="P244" i="5"/>
  <c r="N244" i="5" s="1"/>
  <c r="P245" i="5"/>
  <c r="N245" i="5" s="1"/>
  <c r="P246" i="5"/>
  <c r="N246" i="5" s="1"/>
  <c r="P247" i="5"/>
  <c r="N247" i="5" s="1"/>
  <c r="P234" i="5"/>
  <c r="N234" i="5" s="1"/>
  <c r="P248" i="5"/>
  <c r="N248" i="5" s="1"/>
  <c r="C31" i="1"/>
  <c r="P138" i="5"/>
  <c r="N138" i="5" s="1"/>
  <c r="P139" i="5"/>
  <c r="N139" i="5" s="1"/>
  <c r="P99" i="5"/>
  <c r="N99" i="5" s="1"/>
  <c r="P93" i="5"/>
  <c r="N93" i="5" s="1"/>
  <c r="P317" i="5"/>
  <c r="P316" i="5"/>
  <c r="P315" i="5"/>
  <c r="P314" i="5"/>
  <c r="P313" i="5"/>
  <c r="P312" i="5"/>
  <c r="P311" i="5"/>
  <c r="P310" i="5"/>
  <c r="P309" i="5"/>
  <c r="P308" i="5"/>
  <c r="P307" i="5"/>
  <c r="P306" i="5"/>
  <c r="P305" i="5"/>
  <c r="P304" i="5"/>
  <c r="P303" i="5"/>
  <c r="P302" i="5"/>
  <c r="P301" i="5"/>
  <c r="P300" i="5"/>
  <c r="P299" i="5"/>
  <c r="P298" i="5"/>
  <c r="P297" i="5"/>
  <c r="P296" i="5"/>
  <c r="P295" i="5"/>
  <c r="P294" i="5"/>
  <c r="P293" i="5"/>
  <c r="P292" i="5"/>
  <c r="P291" i="5"/>
  <c r="P290" i="5"/>
  <c r="P233" i="5"/>
  <c r="P232" i="5"/>
  <c r="P231" i="5"/>
  <c r="P230" i="5"/>
  <c r="P229" i="5"/>
  <c r="P228" i="5"/>
  <c r="P227" i="5"/>
  <c r="P226" i="5"/>
  <c r="P225" i="5"/>
  <c r="P224" i="5"/>
  <c r="P223" i="5"/>
  <c r="P222" i="5"/>
  <c r="P221" i="5"/>
  <c r="P220" i="5"/>
  <c r="P219" i="5"/>
  <c r="P218" i="5"/>
  <c r="P217" i="5"/>
  <c r="P216" i="5"/>
  <c r="P215" i="5"/>
  <c r="P214" i="5"/>
  <c r="P213" i="5"/>
  <c r="P212" i="5"/>
  <c r="P211" i="5"/>
  <c r="P210" i="5"/>
  <c r="P209" i="5"/>
  <c r="P208" i="5"/>
  <c r="P207" i="5"/>
  <c r="P206" i="5"/>
  <c r="P205" i="5"/>
  <c r="P204" i="5"/>
  <c r="P203" i="5"/>
  <c r="P202" i="5"/>
  <c r="P201" i="5"/>
  <c r="P200" i="5"/>
  <c r="P199" i="5"/>
  <c r="P198" i="5"/>
  <c r="P197" i="5"/>
  <c r="P196" i="5"/>
  <c r="P195" i="5"/>
  <c r="P194" i="5"/>
  <c r="P193" i="5"/>
  <c r="P192" i="5"/>
  <c r="P191" i="5"/>
  <c r="P190" i="5"/>
  <c r="P189" i="5"/>
  <c r="P188" i="5"/>
  <c r="P187" i="5"/>
  <c r="P186" i="5"/>
  <c r="P185" i="5"/>
  <c r="P184" i="5"/>
  <c r="P183" i="5"/>
  <c r="P182" i="5"/>
  <c r="P181" i="5"/>
  <c r="P180" i="5"/>
  <c r="P179" i="5"/>
  <c r="P176" i="5"/>
  <c r="P175" i="5"/>
  <c r="P174" i="5"/>
  <c r="P173" i="5"/>
  <c r="P155" i="5"/>
  <c r="P154" i="5"/>
  <c r="P153" i="5"/>
  <c r="P152" i="5"/>
  <c r="P151" i="5"/>
  <c r="P150" i="5"/>
  <c r="P149" i="5"/>
  <c r="P148" i="5"/>
  <c r="P147" i="5"/>
  <c r="P146" i="5"/>
  <c r="P145" i="5"/>
  <c r="P144" i="5"/>
  <c r="P143" i="5"/>
  <c r="P142" i="5"/>
  <c r="P141" i="5"/>
  <c r="P140" i="5"/>
  <c r="P137" i="5"/>
  <c r="P136" i="5"/>
  <c r="P135" i="5"/>
  <c r="P134" i="5"/>
  <c r="P133" i="5"/>
  <c r="P132" i="5"/>
  <c r="P131" i="5"/>
  <c r="P130" i="5"/>
  <c r="P129" i="5"/>
  <c r="P128" i="5"/>
  <c r="P127" i="5"/>
  <c r="P126" i="5"/>
  <c r="P125" i="5"/>
  <c r="P124" i="5"/>
  <c r="P123" i="5"/>
  <c r="P122" i="5"/>
  <c r="P121" i="5"/>
  <c r="P120" i="5"/>
  <c r="P119" i="5"/>
  <c r="P118" i="5"/>
  <c r="P117" i="5"/>
  <c r="P116" i="5"/>
  <c r="P115" i="5"/>
  <c r="P114" i="5"/>
  <c r="P113" i="5"/>
  <c r="P112" i="5"/>
  <c r="P111" i="5"/>
  <c r="P110" i="5"/>
  <c r="P109" i="5"/>
  <c r="P108" i="5"/>
  <c r="P107" i="5"/>
  <c r="P106" i="5"/>
  <c r="P105" i="5"/>
  <c r="P104" i="5"/>
  <c r="P103" i="5"/>
  <c r="P102" i="5"/>
  <c r="P101" i="5"/>
  <c r="P100" i="5"/>
  <c r="P98" i="5"/>
  <c r="P97" i="5"/>
  <c r="P96" i="5"/>
  <c r="P95" i="5"/>
  <c r="P94" i="5"/>
  <c r="P92" i="5"/>
  <c r="P91" i="5"/>
  <c r="N91" i="5" s="1"/>
  <c r="P90" i="5"/>
  <c r="P89" i="5"/>
  <c r="P88" i="5"/>
  <c r="P87" i="5"/>
  <c r="P86" i="5"/>
  <c r="P85" i="5"/>
  <c r="P84" i="5"/>
  <c r="P83" i="5"/>
  <c r="P82" i="5"/>
  <c r="P81" i="5"/>
  <c r="N81" i="5" s="1"/>
  <c r="P80" i="5"/>
  <c r="P79" i="5"/>
  <c r="N79" i="5" s="1"/>
  <c r="P78" i="5"/>
  <c r="P77" i="5"/>
  <c r="P76" i="5"/>
  <c r="P75" i="5"/>
  <c r="P74" i="5"/>
  <c r="P73" i="5"/>
  <c r="P72" i="5"/>
  <c r="P71" i="5"/>
  <c r="P70" i="5"/>
  <c r="P69" i="5"/>
  <c r="P68" i="5"/>
  <c r="P67" i="5"/>
  <c r="P66" i="5"/>
  <c r="N66" i="5" s="1"/>
  <c r="P65" i="5"/>
  <c r="P64" i="5"/>
  <c r="P63" i="5"/>
  <c r="P62" i="5"/>
  <c r="P61" i="5"/>
  <c r="P60" i="5"/>
  <c r="P59" i="5"/>
  <c r="P58" i="5"/>
  <c r="P57" i="5"/>
  <c r="P56" i="5"/>
  <c r="P55" i="5"/>
  <c r="N55" i="5" s="1"/>
  <c r="P54" i="5"/>
  <c r="P53" i="5"/>
  <c r="P52" i="5"/>
  <c r="P51" i="5"/>
  <c r="P50" i="5"/>
  <c r="P49" i="5"/>
  <c r="P48" i="5"/>
  <c r="P47" i="5"/>
  <c r="P46" i="5"/>
  <c r="P45" i="5"/>
  <c r="P44" i="5"/>
  <c r="N44" i="5" s="1"/>
  <c r="P43" i="5"/>
  <c r="P42" i="5"/>
  <c r="P41" i="5"/>
  <c r="P40" i="5"/>
  <c r="P39" i="5"/>
  <c r="P38" i="5"/>
  <c r="P37" i="5"/>
  <c r="P36" i="5"/>
  <c r="P35" i="5"/>
  <c r="P34" i="5"/>
  <c r="P33" i="5"/>
  <c r="N33" i="5" s="1"/>
  <c r="P32" i="5"/>
  <c r="P31" i="5"/>
  <c r="P30" i="5"/>
  <c r="P29" i="5"/>
  <c r="P28" i="5"/>
  <c r="P27" i="5"/>
  <c r="P26" i="5"/>
  <c r="P25" i="5"/>
  <c r="N25" i="5" s="1"/>
  <c r="P24" i="5"/>
  <c r="P23" i="5"/>
  <c r="P22" i="5"/>
  <c r="P21" i="5"/>
  <c r="P20" i="5"/>
  <c r="P19" i="5"/>
  <c r="P18" i="5"/>
  <c r="P17" i="5"/>
  <c r="P16" i="5"/>
  <c r="P15" i="5"/>
  <c r="P14" i="5"/>
  <c r="P13" i="5"/>
  <c r="P12" i="5"/>
  <c r="P11" i="5"/>
  <c r="P10" i="5"/>
  <c r="B6" i="8"/>
  <c r="A6" i="7"/>
  <c r="A5" i="5"/>
  <c r="A7" i="4"/>
  <c r="A7" i="1"/>
  <c r="E86" i="7" l="1"/>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77" i="7"/>
  <c r="E76" i="7"/>
  <c r="E75" i="7"/>
  <c r="E73" i="7"/>
  <c r="E72" i="7"/>
  <c r="E58" i="7"/>
  <c r="E57" i="7"/>
  <c r="E56" i="7"/>
  <c r="E43" i="7"/>
  <c r="E42" i="7"/>
  <c r="N315" i="5"/>
  <c r="N223" i="5"/>
  <c r="N211" i="5"/>
  <c r="N187" i="5"/>
  <c r="N161" i="5"/>
  <c r="N147" i="5"/>
  <c r="N133" i="5"/>
  <c r="N109" i="5"/>
  <c r="N96" i="5"/>
  <c r="N83" i="5"/>
  <c r="N71" i="5"/>
  <c r="N47" i="5"/>
  <c r="N35" i="5"/>
  <c r="N23" i="5"/>
  <c r="N18" i="5"/>
  <c r="N11" i="5"/>
  <c r="N125" i="5"/>
  <c r="N127" i="5"/>
  <c r="N129" i="5"/>
  <c r="N131" i="5"/>
  <c r="N94" i="5"/>
  <c r="N80" i="5"/>
  <c r="N57" i="5"/>
  <c r="N59" i="5"/>
  <c r="N12" i="5"/>
  <c r="N14" i="5"/>
  <c r="N16" i="5"/>
  <c r="AI40" i="4"/>
  <c r="AH40" i="4"/>
  <c r="AG40" i="4"/>
  <c r="AF40" i="4"/>
  <c r="AE40" i="4"/>
  <c r="AD40" i="4"/>
  <c r="AC40" i="4"/>
  <c r="AB40" i="4"/>
  <c r="AA40" i="4"/>
  <c r="Z40" i="4"/>
  <c r="Y40" i="4"/>
  <c r="X40" i="4"/>
  <c r="W40" i="4"/>
  <c r="V40" i="4"/>
  <c r="AI39" i="4"/>
  <c r="AH39" i="4"/>
  <c r="AG39" i="4"/>
  <c r="AF39" i="4"/>
  <c r="AE39" i="4"/>
  <c r="AD39" i="4"/>
  <c r="AC39" i="4"/>
  <c r="AB39" i="4"/>
  <c r="AA39" i="4"/>
  <c r="Z39" i="4"/>
  <c r="Y39" i="4"/>
  <c r="X39" i="4"/>
  <c r="W39" i="4"/>
  <c r="V39" i="4"/>
  <c r="AI38" i="4"/>
  <c r="AH38" i="4"/>
  <c r="AG38" i="4"/>
  <c r="AF38" i="4"/>
  <c r="AE38" i="4"/>
  <c r="AD38" i="4"/>
  <c r="AC38" i="4"/>
  <c r="AB38" i="4"/>
  <c r="AA38" i="4"/>
  <c r="Z38" i="4"/>
  <c r="Y38" i="4"/>
  <c r="X38" i="4"/>
  <c r="W38" i="4"/>
  <c r="V38" i="4"/>
  <c r="AI37" i="4"/>
  <c r="AH37" i="4"/>
  <c r="AG37" i="4"/>
  <c r="AF37" i="4"/>
  <c r="AE37" i="4"/>
  <c r="AD37" i="4"/>
  <c r="AC37" i="4"/>
  <c r="AB37" i="4"/>
  <c r="AA37" i="4"/>
  <c r="Z37" i="4"/>
  <c r="Y37" i="4"/>
  <c r="X37" i="4"/>
  <c r="W37" i="4"/>
  <c r="V37" i="4"/>
  <c r="AI36" i="4"/>
  <c r="AH36" i="4"/>
  <c r="AG36" i="4"/>
  <c r="AF36" i="4"/>
  <c r="AE36" i="4"/>
  <c r="AD36" i="4"/>
  <c r="AC36" i="4"/>
  <c r="AB36" i="4"/>
  <c r="AA36" i="4"/>
  <c r="Z36" i="4"/>
  <c r="Y36" i="4"/>
  <c r="X36" i="4"/>
  <c r="W36" i="4"/>
  <c r="V36" i="4"/>
  <c r="AI35" i="4"/>
  <c r="AH35" i="4"/>
  <c r="AG35" i="4"/>
  <c r="AF35" i="4"/>
  <c r="AE35" i="4"/>
  <c r="AD35" i="4"/>
  <c r="AC35" i="4"/>
  <c r="AB35" i="4"/>
  <c r="AA35" i="4"/>
  <c r="Z35" i="4"/>
  <c r="Y35" i="4"/>
  <c r="X35" i="4"/>
  <c r="W35" i="4"/>
  <c r="V35" i="4"/>
  <c r="AI34" i="4"/>
  <c r="AH34" i="4"/>
  <c r="AG34" i="4"/>
  <c r="AF34" i="4"/>
  <c r="AE34" i="4"/>
  <c r="AD34" i="4"/>
  <c r="AC34" i="4"/>
  <c r="AB34" i="4"/>
  <c r="AA34" i="4"/>
  <c r="Z34" i="4"/>
  <c r="Y34" i="4"/>
  <c r="X34" i="4"/>
  <c r="W34" i="4"/>
  <c r="V34" i="4"/>
  <c r="AI33" i="4"/>
  <c r="AH33" i="4"/>
  <c r="AG33" i="4"/>
  <c r="AF33" i="4"/>
  <c r="AE33" i="4"/>
  <c r="AD33" i="4"/>
  <c r="AC33" i="4"/>
  <c r="AB33" i="4"/>
  <c r="AA33" i="4"/>
  <c r="Z33" i="4"/>
  <c r="Y33" i="4"/>
  <c r="X33" i="4"/>
  <c r="W33" i="4"/>
  <c r="V33" i="4"/>
  <c r="AI32" i="4"/>
  <c r="AH32" i="4"/>
  <c r="AG32" i="4"/>
  <c r="AF32" i="4"/>
  <c r="AE32" i="4"/>
  <c r="AD32" i="4"/>
  <c r="AC32" i="4"/>
  <c r="AB32" i="4"/>
  <c r="AA32" i="4"/>
  <c r="Z32" i="4"/>
  <c r="Y32" i="4"/>
  <c r="X32" i="4"/>
  <c r="W32" i="4"/>
  <c r="V32" i="4"/>
  <c r="AI31" i="4"/>
  <c r="AH31" i="4"/>
  <c r="AG31" i="4"/>
  <c r="AF31" i="4"/>
  <c r="AE31" i="4"/>
  <c r="AD31" i="4"/>
  <c r="AC31" i="4"/>
  <c r="AB31" i="4"/>
  <c r="AA31" i="4"/>
  <c r="Z31" i="4"/>
  <c r="Y31" i="4"/>
  <c r="X31" i="4"/>
  <c r="W31" i="4"/>
  <c r="V31" i="4"/>
  <c r="AI30" i="4"/>
  <c r="AH30" i="4"/>
  <c r="AG30" i="4"/>
  <c r="AF30" i="4"/>
  <c r="AE30" i="4"/>
  <c r="AD30" i="4"/>
  <c r="AC30" i="4"/>
  <c r="AB30" i="4"/>
  <c r="AA30" i="4"/>
  <c r="Z30" i="4"/>
  <c r="Y30" i="4"/>
  <c r="X30" i="4"/>
  <c r="W30" i="4"/>
  <c r="V30" i="4"/>
  <c r="AI29" i="4"/>
  <c r="AH29" i="4"/>
  <c r="AG29" i="4"/>
  <c r="AF29" i="4"/>
  <c r="AE29" i="4"/>
  <c r="AD29" i="4"/>
  <c r="AC29" i="4"/>
  <c r="AB29" i="4"/>
  <c r="AA29" i="4"/>
  <c r="Z29" i="4"/>
  <c r="Y29" i="4"/>
  <c r="X29" i="4"/>
  <c r="W29" i="4"/>
  <c r="V29" i="4"/>
  <c r="AI28" i="4"/>
  <c r="AH28" i="4"/>
  <c r="AG28" i="4"/>
  <c r="AF28" i="4"/>
  <c r="AE28" i="4"/>
  <c r="AD28" i="4"/>
  <c r="AC28" i="4"/>
  <c r="AB28" i="4"/>
  <c r="AA28" i="4"/>
  <c r="Z28" i="4"/>
  <c r="Y28" i="4"/>
  <c r="X28" i="4"/>
  <c r="W28" i="4"/>
  <c r="V28" i="4"/>
  <c r="AI27" i="4"/>
  <c r="AH27" i="4"/>
  <c r="AG27" i="4"/>
  <c r="AF27" i="4"/>
  <c r="AE27" i="4"/>
  <c r="AD27" i="4"/>
  <c r="AC27" i="4"/>
  <c r="AB27" i="4"/>
  <c r="AA27" i="4"/>
  <c r="Z27" i="4"/>
  <c r="Y27" i="4"/>
  <c r="X27" i="4"/>
  <c r="W27" i="4"/>
  <c r="V27" i="4"/>
  <c r="AI26" i="4"/>
  <c r="AH26" i="4"/>
  <c r="AG26" i="4"/>
  <c r="AF26" i="4"/>
  <c r="AE26" i="4"/>
  <c r="AD26" i="4"/>
  <c r="AC26" i="4"/>
  <c r="AB26" i="4"/>
  <c r="AA26" i="4"/>
  <c r="Z26" i="4"/>
  <c r="Y26" i="4"/>
  <c r="X26" i="4"/>
  <c r="W26" i="4"/>
  <c r="V26" i="4"/>
  <c r="AI25" i="4"/>
  <c r="AH25" i="4"/>
  <c r="AG25" i="4"/>
  <c r="AF25" i="4"/>
  <c r="AE25" i="4"/>
  <c r="AD25" i="4"/>
  <c r="AC25" i="4"/>
  <c r="AB25" i="4"/>
  <c r="AA25" i="4"/>
  <c r="Z25" i="4"/>
  <c r="Y25" i="4"/>
  <c r="X25" i="4"/>
  <c r="W25" i="4"/>
  <c r="V25" i="4"/>
  <c r="AI24" i="4"/>
  <c r="AH24" i="4"/>
  <c r="AG24" i="4"/>
  <c r="AF24" i="4"/>
  <c r="AE24" i="4"/>
  <c r="AD24" i="4"/>
  <c r="AC24" i="4"/>
  <c r="AB24" i="4"/>
  <c r="AA24" i="4"/>
  <c r="Z24" i="4"/>
  <c r="Y24" i="4"/>
  <c r="X24" i="4"/>
  <c r="W24" i="4"/>
  <c r="V24" i="4"/>
  <c r="AI23" i="4"/>
  <c r="AH23" i="4"/>
  <c r="AG23" i="4"/>
  <c r="AF23" i="4"/>
  <c r="AE23" i="4"/>
  <c r="AD23" i="4"/>
  <c r="AC23" i="4"/>
  <c r="AB23" i="4"/>
  <c r="AA23" i="4"/>
  <c r="Z23" i="4"/>
  <c r="Y23" i="4"/>
  <c r="X23" i="4"/>
  <c r="W23" i="4"/>
  <c r="V23" i="4"/>
  <c r="AI22" i="4"/>
  <c r="AH22" i="4"/>
  <c r="AG22" i="4"/>
  <c r="AF22" i="4"/>
  <c r="AE22" i="4"/>
  <c r="AD22" i="4"/>
  <c r="AC22" i="4"/>
  <c r="AB22" i="4"/>
  <c r="AA22" i="4"/>
  <c r="Z22" i="4"/>
  <c r="Y22" i="4"/>
  <c r="X22" i="4"/>
  <c r="W22" i="4"/>
  <c r="V22" i="4"/>
  <c r="AI21" i="4"/>
  <c r="AH21" i="4"/>
  <c r="AG21" i="4"/>
  <c r="AF21" i="4"/>
  <c r="AE21" i="4"/>
  <c r="AD21" i="4"/>
  <c r="AC21" i="4"/>
  <c r="AB21" i="4"/>
  <c r="AA21" i="4"/>
  <c r="Z21" i="4"/>
  <c r="Y21" i="4"/>
  <c r="X21" i="4"/>
  <c r="W21" i="4"/>
  <c r="V21" i="4"/>
  <c r="AI20" i="4"/>
  <c r="AH20" i="4"/>
  <c r="AG20" i="4"/>
  <c r="AF20" i="4"/>
  <c r="AE20" i="4"/>
  <c r="AD20" i="4"/>
  <c r="AC20" i="4"/>
  <c r="AB20" i="4"/>
  <c r="AA20" i="4"/>
  <c r="Z20" i="4"/>
  <c r="Y20" i="4"/>
  <c r="X20" i="4"/>
  <c r="W20" i="4"/>
  <c r="V20" i="4"/>
  <c r="AI19" i="4"/>
  <c r="AH19" i="4"/>
  <c r="AG19" i="4"/>
  <c r="AF19" i="4"/>
  <c r="AE19" i="4"/>
  <c r="AD19" i="4"/>
  <c r="AC19" i="4"/>
  <c r="AB19" i="4"/>
  <c r="AA19" i="4"/>
  <c r="Z19" i="4"/>
  <c r="Y19" i="4"/>
  <c r="X19" i="4"/>
  <c r="W19" i="4"/>
  <c r="V19" i="4"/>
  <c r="AI18" i="4"/>
  <c r="AH18" i="4"/>
  <c r="AG18" i="4"/>
  <c r="AF18" i="4"/>
  <c r="AE18" i="4"/>
  <c r="AD18" i="4"/>
  <c r="AC18" i="4"/>
  <c r="AB18" i="4"/>
  <c r="AA18" i="4"/>
  <c r="Z18" i="4"/>
  <c r="Y18" i="4"/>
  <c r="X18" i="4"/>
  <c r="W18" i="4"/>
  <c r="V18" i="4"/>
  <c r="AI17" i="4"/>
  <c r="AH17" i="4"/>
  <c r="AG17" i="4"/>
  <c r="AF17" i="4"/>
  <c r="AE17" i="4"/>
  <c r="AD17" i="4"/>
  <c r="AC17" i="4"/>
  <c r="AB17" i="4"/>
  <c r="AA17" i="4"/>
  <c r="Z17" i="4"/>
  <c r="Y17" i="4"/>
  <c r="X17" i="4"/>
  <c r="W17" i="4"/>
  <c r="V17" i="4"/>
  <c r="AI16" i="4"/>
  <c r="AH16" i="4"/>
  <c r="AG16" i="4"/>
  <c r="AF16" i="4"/>
  <c r="AE16" i="4"/>
  <c r="AD16" i="4"/>
  <c r="AC16" i="4"/>
  <c r="AB16" i="4"/>
  <c r="AA16" i="4"/>
  <c r="Z16" i="4"/>
  <c r="Y16" i="4"/>
  <c r="X16" i="4"/>
  <c r="W16" i="4"/>
  <c r="V16" i="4"/>
  <c r="AI15" i="4"/>
  <c r="AH15" i="4"/>
  <c r="AG15" i="4"/>
  <c r="AF15" i="4"/>
  <c r="AE15" i="4"/>
  <c r="AD15" i="4"/>
  <c r="AC15" i="4"/>
  <c r="AB15" i="4"/>
  <c r="AA15" i="4"/>
  <c r="Z15" i="4"/>
  <c r="Y15" i="4"/>
  <c r="X15" i="4"/>
  <c r="W15" i="4"/>
  <c r="V15" i="4"/>
  <c r="AI14" i="4"/>
  <c r="AH14" i="4"/>
  <c r="AG14" i="4"/>
  <c r="AF14" i="4"/>
  <c r="AE14" i="4"/>
  <c r="AD14" i="4"/>
  <c r="AC14" i="4"/>
  <c r="AB14" i="4"/>
  <c r="AA14" i="4"/>
  <c r="Z14" i="4"/>
  <c r="Y14" i="4"/>
  <c r="X14" i="4"/>
  <c r="W14" i="4"/>
  <c r="V14" i="4"/>
  <c r="AI13" i="4"/>
  <c r="AH13" i="4"/>
  <c r="AG13" i="4"/>
  <c r="AF13" i="4"/>
  <c r="AE13" i="4"/>
  <c r="AD13" i="4"/>
  <c r="AC13" i="4"/>
  <c r="AB13" i="4"/>
  <c r="AA13" i="4"/>
  <c r="Z13" i="4"/>
  <c r="Y13" i="4"/>
  <c r="X13" i="4"/>
  <c r="W13" i="4"/>
  <c r="V13" i="4"/>
  <c r="AI12" i="4"/>
  <c r="AH12" i="4"/>
  <c r="AG12" i="4"/>
  <c r="AF12" i="4"/>
  <c r="AE12" i="4"/>
  <c r="AD12" i="4"/>
  <c r="AC12" i="4"/>
  <c r="AB12" i="4"/>
  <c r="AA12" i="4"/>
  <c r="Z12" i="4"/>
  <c r="Y12" i="4"/>
  <c r="X12" i="4"/>
  <c r="W12" i="4"/>
  <c r="V12" i="4"/>
  <c r="AD11" i="4"/>
  <c r="AE11" i="4"/>
  <c r="AF11" i="4"/>
  <c r="AG11" i="4"/>
  <c r="N317" i="5"/>
  <c r="N316" i="5"/>
  <c r="N311" i="5"/>
  <c r="N312" i="5"/>
  <c r="N313" i="5"/>
  <c r="N314" i="5"/>
  <c r="N310" i="5"/>
  <c r="N305" i="5"/>
  <c r="N306" i="5"/>
  <c r="N307" i="5"/>
  <c r="N308" i="5"/>
  <c r="N309" i="5"/>
  <c r="N304" i="5"/>
  <c r="N291" i="5"/>
  <c r="N292" i="5"/>
  <c r="N293" i="5"/>
  <c r="N294" i="5"/>
  <c r="N295" i="5"/>
  <c r="N296" i="5"/>
  <c r="N297" i="5"/>
  <c r="N298" i="5"/>
  <c r="N299" i="5"/>
  <c r="N300" i="5"/>
  <c r="N301" i="5"/>
  <c r="N302" i="5"/>
  <c r="N303" i="5"/>
  <c r="N290" i="5"/>
  <c r="N221" i="5"/>
  <c r="N222" i="5"/>
  <c r="N224" i="5"/>
  <c r="N225" i="5"/>
  <c r="N226" i="5"/>
  <c r="N227" i="5"/>
  <c r="N228" i="5"/>
  <c r="N229" i="5"/>
  <c r="N230" i="5"/>
  <c r="N231" i="5"/>
  <c r="N232" i="5"/>
  <c r="N233" i="5"/>
  <c r="N220" i="5"/>
  <c r="N207" i="5"/>
  <c r="N208" i="5"/>
  <c r="N209" i="5"/>
  <c r="N210" i="5"/>
  <c r="N212" i="5"/>
  <c r="N213" i="5"/>
  <c r="N214" i="5"/>
  <c r="N215" i="5"/>
  <c r="N216" i="5"/>
  <c r="N217" i="5"/>
  <c r="N218" i="5"/>
  <c r="N219" i="5"/>
  <c r="N206" i="5"/>
  <c r="N193" i="5"/>
  <c r="N194" i="5"/>
  <c r="N195" i="5"/>
  <c r="N196" i="5"/>
  <c r="N197" i="5"/>
  <c r="N198" i="5"/>
  <c r="N199" i="5"/>
  <c r="N200" i="5"/>
  <c r="N201" i="5"/>
  <c r="N202" i="5"/>
  <c r="N203" i="5"/>
  <c r="N204" i="5"/>
  <c r="N205" i="5"/>
  <c r="N192" i="5"/>
  <c r="N174" i="5"/>
  <c r="N175" i="5"/>
  <c r="N176" i="5"/>
  <c r="N179" i="5"/>
  <c r="N180" i="5"/>
  <c r="N181" i="5"/>
  <c r="N182" i="5"/>
  <c r="N183" i="5"/>
  <c r="N184" i="5"/>
  <c r="N185" i="5"/>
  <c r="N186" i="5"/>
  <c r="N188" i="5"/>
  <c r="N189" i="5"/>
  <c r="N190" i="5"/>
  <c r="N191" i="5"/>
  <c r="N173" i="5"/>
  <c r="N155" i="5"/>
  <c r="N156" i="5"/>
  <c r="N157" i="5"/>
  <c r="N160" i="5"/>
  <c r="N162" i="5"/>
  <c r="N163" i="5"/>
  <c r="N164" i="5"/>
  <c r="N165" i="5"/>
  <c r="N166" i="5"/>
  <c r="N167" i="5"/>
  <c r="N168" i="5"/>
  <c r="N169" i="5"/>
  <c r="N170" i="5"/>
  <c r="N171" i="5"/>
  <c r="N172" i="5"/>
  <c r="N154" i="5"/>
  <c r="N136" i="5"/>
  <c r="N137" i="5"/>
  <c r="N140" i="5"/>
  <c r="N141" i="5"/>
  <c r="N142" i="5"/>
  <c r="N143" i="5"/>
  <c r="N144" i="5"/>
  <c r="N145" i="5"/>
  <c r="N146" i="5"/>
  <c r="N148" i="5"/>
  <c r="N149" i="5"/>
  <c r="N150" i="5"/>
  <c r="N151" i="5"/>
  <c r="N152" i="5"/>
  <c r="N153" i="5"/>
  <c r="N135" i="5"/>
  <c r="N126" i="5"/>
  <c r="N128" i="5"/>
  <c r="N130" i="5"/>
  <c r="N132" i="5"/>
  <c r="N134" i="5"/>
  <c r="N124" i="5"/>
  <c r="N114" i="5"/>
  <c r="N115" i="5"/>
  <c r="N116" i="5"/>
  <c r="N117" i="5"/>
  <c r="N118" i="5"/>
  <c r="N119" i="5"/>
  <c r="N120" i="5"/>
  <c r="N121" i="5"/>
  <c r="N122" i="5"/>
  <c r="N123" i="5"/>
  <c r="N113" i="5"/>
  <c r="N103" i="5"/>
  <c r="N104" i="5"/>
  <c r="N105" i="5"/>
  <c r="N106" i="5"/>
  <c r="N107" i="5"/>
  <c r="N108" i="5"/>
  <c r="N110" i="5"/>
  <c r="N111" i="5"/>
  <c r="N112" i="5"/>
  <c r="N102" i="5"/>
  <c r="N97" i="5"/>
  <c r="N98" i="5"/>
  <c r="N100" i="5"/>
  <c r="N101" i="5"/>
  <c r="N92" i="5"/>
  <c r="N95" i="5"/>
  <c r="N90" i="5"/>
  <c r="N82" i="5"/>
  <c r="N84" i="5"/>
  <c r="N85" i="5"/>
  <c r="N86" i="5"/>
  <c r="N87" i="5"/>
  <c r="N88" i="5"/>
  <c r="N89" i="5"/>
  <c r="N72" i="5"/>
  <c r="N73" i="5"/>
  <c r="N74" i="5"/>
  <c r="N75" i="5"/>
  <c r="N76" i="5"/>
  <c r="N77" i="5"/>
  <c r="N78" i="5"/>
  <c r="N70" i="5"/>
  <c r="N61" i="5"/>
  <c r="N62" i="5"/>
  <c r="N63" i="5"/>
  <c r="N64" i="5"/>
  <c r="N65" i="5"/>
  <c r="N67" i="5"/>
  <c r="N68" i="5"/>
  <c r="N69" i="5"/>
  <c r="N60" i="5"/>
  <c r="N51" i="5"/>
  <c r="N52" i="5"/>
  <c r="N53" i="5"/>
  <c r="N54" i="5"/>
  <c r="N56" i="5"/>
  <c r="N58" i="5"/>
  <c r="N50" i="5"/>
  <c r="N41" i="5"/>
  <c r="N42" i="5"/>
  <c r="N43" i="5"/>
  <c r="N45" i="5"/>
  <c r="N46" i="5"/>
  <c r="N48" i="5"/>
  <c r="N49" i="5"/>
  <c r="N40" i="5"/>
  <c r="N31" i="5"/>
  <c r="N32" i="5"/>
  <c r="N34" i="5"/>
  <c r="N36" i="5"/>
  <c r="N37" i="5"/>
  <c r="N38" i="5"/>
  <c r="N39" i="5"/>
  <c r="N30" i="5"/>
  <c r="N29" i="5"/>
  <c r="N28" i="5"/>
  <c r="N27" i="5"/>
  <c r="N26" i="5"/>
  <c r="N24" i="5"/>
  <c r="N22" i="5"/>
  <c r="N21" i="5"/>
  <c r="N20" i="5"/>
  <c r="N19" i="5"/>
  <c r="N17" i="5"/>
  <c r="N15" i="5"/>
  <c r="N13" i="5"/>
  <c r="N10" i="5"/>
  <c r="E64" i="7"/>
  <c r="E63" i="7"/>
  <c r="E85" i="7"/>
  <c r="E84" i="7"/>
  <c r="E83" i="7"/>
  <c r="E82" i="7"/>
  <c r="E81" i="7"/>
  <c r="E80" i="7"/>
  <c r="E79" i="7"/>
  <c r="E78" i="7"/>
  <c r="E74" i="7"/>
  <c r="E71" i="7"/>
  <c r="E70" i="7"/>
  <c r="E69" i="7"/>
  <c r="E68" i="7"/>
  <c r="E67" i="7"/>
  <c r="E66" i="7"/>
  <c r="E65" i="7"/>
  <c r="E62" i="7"/>
  <c r="E61" i="7"/>
  <c r="E60" i="7"/>
  <c r="E59" i="7"/>
  <c r="E55" i="7"/>
  <c r="E54" i="7"/>
  <c r="E53" i="7"/>
  <c r="E52" i="7"/>
  <c r="E51" i="7"/>
  <c r="E50" i="7"/>
  <c r="E49" i="7"/>
  <c r="E48" i="7"/>
  <c r="E47" i="7"/>
  <c r="E46" i="7"/>
  <c r="E45" i="7"/>
  <c r="E44" i="7"/>
  <c r="E41" i="7"/>
  <c r="E40" i="7"/>
  <c r="E39" i="7"/>
  <c r="E38" i="7"/>
  <c r="E37" i="7"/>
  <c r="E10" i="7"/>
  <c r="T39" i="4"/>
  <c r="A11" i="4"/>
  <c r="T29" i="4"/>
  <c r="T19" i="4"/>
  <c r="W11" i="4"/>
  <c r="E9" i="7"/>
  <c r="N318" i="5"/>
  <c r="A11" i="5"/>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T26" i="4"/>
  <c r="T25" i="4"/>
  <c r="T24" i="4"/>
  <c r="T23" i="4"/>
  <c r="T22" i="4"/>
  <c r="T21" i="4"/>
  <c r="T20" i="4"/>
  <c r="T18" i="4"/>
  <c r="T17" i="4"/>
  <c r="T16" i="4"/>
  <c r="T15" i="4"/>
  <c r="T14" i="4"/>
  <c r="T13" i="4"/>
  <c r="T40" i="4"/>
  <c r="T38" i="4"/>
  <c r="T37" i="4"/>
  <c r="T36" i="4"/>
  <c r="T35" i="4"/>
  <c r="T34" i="4"/>
  <c r="T33" i="4"/>
  <c r="T32" i="4"/>
  <c r="T31" i="4"/>
  <c r="T30" i="4"/>
  <c r="T28" i="4"/>
  <c r="T27" i="4"/>
  <c r="T12" i="4"/>
  <c r="V11" i="4"/>
  <c r="X11" i="4"/>
  <c r="Y11" i="4"/>
  <c r="Z11" i="4"/>
  <c r="AA11" i="4"/>
  <c r="AB11" i="4"/>
  <c r="AC11" i="4"/>
  <c r="AH11" i="4"/>
  <c r="AI11" i="4"/>
  <c r="C8" i="8"/>
  <c r="T11" i="4"/>
  <c r="N326" i="5"/>
  <c r="N325" i="5"/>
  <c r="N324" i="5"/>
  <c r="N323" i="5"/>
  <c r="N322" i="5"/>
  <c r="N321" i="5"/>
  <c r="N320" i="5"/>
  <c r="N319" i="5"/>
  <c r="C16" i="8"/>
  <c r="C183" i="7"/>
  <c r="A180" i="7"/>
  <c r="K341" i="5"/>
  <c r="G49" i="4"/>
  <c r="C51" i="10"/>
  <c r="B52" i="4"/>
  <c r="A3" i="8"/>
  <c r="E15" i="1"/>
  <c r="E14" i="1"/>
  <c r="E13" i="1"/>
  <c r="E12" i="1"/>
  <c r="E11" i="1"/>
  <c r="E10" i="1"/>
  <c r="U12" i="4" l="1"/>
  <c r="U33" i="4"/>
  <c r="U36" i="4"/>
  <c r="U37" i="4"/>
  <c r="U38" i="4"/>
  <c r="U40" i="4"/>
  <c r="U17" i="4"/>
  <c r="U20" i="4"/>
  <c r="U23" i="4"/>
  <c r="U25" i="4"/>
  <c r="U26" i="4"/>
  <c r="U31" i="4"/>
  <c r="U32" i="4"/>
  <c r="U15" i="4"/>
  <c r="U27" i="4"/>
  <c r="E16" i="1"/>
  <c r="E174" i="7"/>
  <c r="A12" i="4"/>
  <c r="H12" i="4" s="1"/>
  <c r="U11" i="4"/>
  <c r="H11" i="4" s="1"/>
  <c r="U13" i="4"/>
  <c r="U14" i="4"/>
  <c r="U16" i="4"/>
  <c r="U22" i="4"/>
  <c r="U28" i="4"/>
  <c r="U39" i="4"/>
  <c r="U29" i="4"/>
  <c r="U35" i="4"/>
  <c r="U18" i="4"/>
  <c r="U30" i="4"/>
  <c r="U34" i="4"/>
  <c r="U21" i="4"/>
  <c r="U19" i="4"/>
  <c r="U24" i="4"/>
  <c r="A94" i="5"/>
  <c r="A95" i="5" s="1"/>
  <c r="A96" i="5" s="1"/>
  <c r="A97" i="5" s="1"/>
  <c r="A98" i="5" s="1"/>
  <c r="A93" i="5"/>
  <c r="M327" i="5"/>
  <c r="A13" i="4" l="1"/>
  <c r="H13" i="4" s="1"/>
  <c r="A100" i="5"/>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99" i="5"/>
  <c r="A14" i="4" l="1"/>
  <c r="A15" i="4" s="1"/>
  <c r="A136" i="5"/>
  <c r="A137" i="5" s="1"/>
  <c r="A140" i="5" s="1"/>
  <c r="A141" i="5" s="1"/>
  <c r="A142" i="5" s="1"/>
  <c r="A143" i="5" s="1"/>
  <c r="A144" i="5" s="1"/>
  <c r="A145" i="5" s="1"/>
  <c r="A146" i="5" s="1"/>
  <c r="A147" i="5" s="1"/>
  <c r="A148" i="5" s="1"/>
  <c r="A149" i="5" s="1"/>
  <c r="A150" i="5" s="1"/>
  <c r="A151" i="5" s="1"/>
  <c r="A152" i="5" s="1"/>
  <c r="A153" i="5" s="1"/>
  <c r="A154" i="5" s="1"/>
  <c r="A155" i="5" s="1"/>
  <c r="A138" i="5"/>
  <c r="H14" i="4" l="1"/>
  <c r="A139" i="5"/>
  <c r="A156" i="5"/>
  <c r="A158" i="5"/>
  <c r="H15" i="4"/>
  <c r="A16" i="4"/>
  <c r="A157" i="5" l="1"/>
  <c r="A160" i="5" s="1"/>
  <c r="A161" i="5" s="1"/>
  <c r="A162" i="5" s="1"/>
  <c r="A163" i="5" s="1"/>
  <c r="A164" i="5" s="1"/>
  <c r="A165" i="5" s="1"/>
  <c r="A166" i="5" s="1"/>
  <c r="A167" i="5" s="1"/>
  <c r="A168" i="5" s="1"/>
  <c r="A169" i="5" s="1"/>
  <c r="A170" i="5" s="1"/>
  <c r="A171" i="5" s="1"/>
  <c r="A172" i="5" s="1"/>
  <c r="A173" i="5" s="1"/>
  <c r="A174" i="5" s="1"/>
  <c r="A159" i="5"/>
  <c r="H16" i="4"/>
  <c r="A17" i="4"/>
  <c r="A175" i="5" l="1"/>
  <c r="A177" i="5"/>
  <c r="H17" i="4"/>
  <c r="A18" i="4"/>
  <c r="A176" i="5" l="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178" i="5"/>
  <c r="H18" i="4"/>
  <c r="A19" i="4"/>
  <c r="A291" i="5" l="1"/>
  <c r="A292" i="5" s="1"/>
  <c r="A293" i="5" s="1"/>
  <c r="A294" i="5" s="1"/>
  <c r="A295" i="5" s="1"/>
  <c r="A296" i="5" s="1"/>
  <c r="A297" i="5" s="1"/>
  <c r="A298" i="5" s="1"/>
  <c r="A299" i="5" s="1"/>
  <c r="A300" i="5" s="1"/>
  <c r="A301" i="5" s="1"/>
  <c r="A302" i="5" s="1"/>
  <c r="A303" i="5" s="1"/>
  <c r="A304" i="5" s="1"/>
  <c r="A305" i="5" s="1"/>
  <c r="A306" i="5" s="1"/>
  <c r="A263" i="5"/>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0" i="4"/>
  <c r="H19" i="4"/>
  <c r="A307" i="5" l="1"/>
  <c r="A308" i="5" s="1"/>
  <c r="A309" i="5" s="1"/>
  <c r="A310" i="5" s="1"/>
  <c r="A311" i="5" s="1"/>
  <c r="A21" i="4"/>
  <c r="H20" i="4"/>
  <c r="A312" i="5" l="1"/>
  <c r="A313" i="5" s="1"/>
  <c r="A314" i="5" s="1"/>
  <c r="A315" i="5" s="1"/>
  <c r="A316" i="5" s="1"/>
  <c r="A317" i="5" s="1"/>
  <c r="A318" i="5" s="1"/>
  <c r="A319" i="5" s="1"/>
  <c r="A320" i="5" s="1"/>
  <c r="A321" i="5" s="1"/>
  <c r="A322" i="5" s="1"/>
  <c r="A323" i="5" s="1"/>
  <c r="A324" i="5" s="1"/>
  <c r="A325" i="5" s="1"/>
  <c r="A326" i="5" s="1"/>
  <c r="H21" i="4"/>
  <c r="A22" i="4"/>
  <c r="H22" i="4" l="1"/>
  <c r="A23" i="4"/>
  <c r="H23" i="4" l="1"/>
  <c r="A24" i="4"/>
  <c r="H24" i="4" l="1"/>
  <c r="A25" i="4"/>
  <c r="A26" i="4" l="1"/>
  <c r="H25" i="4"/>
  <c r="A27" i="4" l="1"/>
  <c r="H26" i="4"/>
  <c r="A28" i="4" l="1"/>
  <c r="H27" i="4"/>
  <c r="H28" i="4" l="1"/>
  <c r="A29" i="4"/>
  <c r="H29" i="4" l="1"/>
  <c r="A30" i="4"/>
  <c r="A31" i="4" l="1"/>
  <c r="H30" i="4"/>
  <c r="A32" i="4" l="1"/>
  <c r="H31" i="4"/>
  <c r="A33" i="4" l="1"/>
  <c r="H32" i="4"/>
  <c r="H33" i="4" l="1"/>
  <c r="A34" i="4"/>
  <c r="A35" i="4" l="1"/>
  <c r="H34" i="4"/>
  <c r="A36" i="4" l="1"/>
  <c r="H35" i="4"/>
  <c r="H36" i="4" l="1"/>
  <c r="A37" i="4"/>
  <c r="A38" i="4" l="1"/>
  <c r="H37" i="4"/>
  <c r="A39" i="4" l="1"/>
  <c r="H38" i="4"/>
  <c r="H39" i="4" l="1"/>
  <c r="A40" i="4"/>
  <c r="H40" i="4" s="1"/>
  <c r="H41" i="4" l="1"/>
</calcChain>
</file>

<file path=xl/comments1.xml><?xml version="1.0" encoding="utf-8"?>
<comments xmlns="http://schemas.openxmlformats.org/spreadsheetml/2006/main">
  <authors>
    <author>AncutaAmb</author>
  </authors>
  <commentList>
    <comment ref="C2" authorId="0">
      <text>
        <r>
          <rPr>
            <b/>
            <sz val="8"/>
            <color indexed="81"/>
            <rFont val="Tahoma"/>
            <family val="2"/>
            <charset val="238"/>
          </rPr>
          <t>Tip zz/ll/aaaa
 sau
zz.ll.aaaa</t>
        </r>
        <r>
          <rPr>
            <sz val="8"/>
            <color indexed="81"/>
            <rFont val="Tahoma"/>
            <family val="2"/>
            <charset val="238"/>
          </rPr>
          <t xml:space="preserve">
</t>
        </r>
      </text>
    </comment>
  </commentList>
</comments>
</file>

<file path=xl/comments2.xml><?xml version="1.0" encoding="utf-8"?>
<comments xmlns="http://schemas.openxmlformats.org/spreadsheetml/2006/main">
  <authors>
    <author>Ancuta Lepus</author>
  </authors>
  <commentList>
    <comment ref="N10" authorId="0">
      <text>
        <r>
          <rPr>
            <b/>
            <sz val="9"/>
            <color indexed="81"/>
            <rFont val="Tahoma"/>
            <family val="2"/>
            <charset val="238"/>
          </rPr>
          <t>aparatele mai vechi de 15 ani nu se puncteaza; pentru aparatele mai vechi de 9 ani, punctajul total se diminueaza cu 15% pentru fiecare an in plus</t>
        </r>
      </text>
    </comment>
    <comment ref="N20" authorId="0">
      <text>
        <r>
          <rPr>
            <b/>
            <sz val="9"/>
            <color indexed="81"/>
            <rFont val="Tahoma"/>
            <family val="2"/>
            <charset val="238"/>
          </rPr>
          <t>aparatele mai vechi de 15 ani nu se puncteaza; pentru aparatele mai vechi de 9 ani, punctajul total se diminueaza cu 15% pentru fiecare an in plus</t>
        </r>
      </text>
    </comment>
    <comment ref="N30" authorId="0">
      <text>
        <r>
          <rPr>
            <b/>
            <sz val="9"/>
            <color indexed="81"/>
            <rFont val="Tahoma"/>
            <family val="2"/>
            <charset val="238"/>
          </rPr>
          <t>aparatele mai vechi de 15 ani nu se puncteaza; pentru aparatele mai vechi de 9 ani, punctajul total se diminueaza cu 15% pentru fiecare an in plus</t>
        </r>
      </text>
    </comment>
    <comment ref="N40" authorId="0">
      <text>
        <r>
          <rPr>
            <b/>
            <sz val="9"/>
            <color indexed="81"/>
            <rFont val="Tahoma"/>
            <family val="2"/>
            <charset val="238"/>
          </rPr>
          <t>aparatele mai vechi de 15 ani nu se puncteaza; pentru aparatele mai vechi de 9 ani, punctajul total se diminueaza cu 15% pentru fiecare an in plus</t>
        </r>
      </text>
    </comment>
    <comment ref="N50" authorId="0">
      <text>
        <r>
          <rPr>
            <b/>
            <sz val="9"/>
            <color indexed="81"/>
            <rFont val="Tahoma"/>
            <family val="2"/>
            <charset val="238"/>
          </rPr>
          <t>aparatele mai vechi de 15 ani nu se puncteaza; pentru aparatele mai vechi de 9 ani, punctajul total se diminueaza cu 15% pentru fiecare an in plus</t>
        </r>
      </text>
    </comment>
    <comment ref="N60" authorId="0">
      <text>
        <r>
          <rPr>
            <b/>
            <sz val="9"/>
            <color indexed="81"/>
            <rFont val="Tahoma"/>
            <family val="2"/>
            <charset val="238"/>
          </rPr>
          <t>aparatele mai vechi de 15 ani nu se puncteaza; pentru aparatele mai vechi de 9 ani, punctajul total se diminueaza cu 15% pentru fiecare an in plus</t>
        </r>
      </text>
    </comment>
    <comment ref="N70" authorId="0">
      <text>
        <r>
          <rPr>
            <b/>
            <sz val="9"/>
            <color indexed="81"/>
            <rFont val="Tahoma"/>
            <family val="2"/>
            <charset val="238"/>
          </rPr>
          <t>aparatele mai vechi de 15 ani nu se puncteaza; pentru aparatele mai vechi de 9 ani, punctajul total se diminueaza cu 15% pentru fiecare an in plus</t>
        </r>
      </text>
    </comment>
    <comment ref="N80" authorId="0">
      <text>
        <r>
          <rPr>
            <b/>
            <sz val="9"/>
            <color indexed="81"/>
            <rFont val="Tahoma"/>
            <family val="2"/>
            <charset val="238"/>
          </rPr>
          <t>aparatele mai vechi de 15 ani nu se puncteaza; pentru aparatele mai vechi de 9 ani, punctajul total se diminueaza cu 15% pentru fiecare an in plus</t>
        </r>
      </text>
    </comment>
    <comment ref="N90" authorId="0">
      <text>
        <r>
          <rPr>
            <b/>
            <sz val="9"/>
            <color indexed="81"/>
            <rFont val="Tahoma"/>
            <family val="2"/>
            <charset val="238"/>
          </rPr>
          <t>aparatele mai vechi de 15 ani nu se puncteaza; pentru aparatele mai vechi de 9 ani, punctajul total se diminueaza cu 15% pentru fiecare an in plus</t>
        </r>
      </text>
    </comment>
    <comment ref="N96" authorId="0">
      <text>
        <r>
          <rPr>
            <b/>
            <sz val="9"/>
            <color indexed="81"/>
            <rFont val="Tahoma"/>
            <family val="2"/>
            <charset val="238"/>
          </rPr>
          <t>aparatele mai vechi de 15 ani nu se puncteaza; pentru aparatele mai vechi de 9 ani, punctajul total se diminueaza cu 15% pentru fiecare an in plus</t>
        </r>
      </text>
    </comment>
    <comment ref="N102" authorId="0">
      <text>
        <r>
          <rPr>
            <b/>
            <sz val="9"/>
            <color indexed="81"/>
            <rFont val="Tahoma"/>
            <family val="2"/>
            <charset val="238"/>
          </rPr>
          <t>aparatele mai vechi de 15 ani nu se puncteaza; pentru aparatele mai vechi de 9 ani, punctajul total se diminueaza cu 15% pentru fiecare an in plus</t>
        </r>
      </text>
    </comment>
    <comment ref="N113" authorId="0">
      <text>
        <r>
          <rPr>
            <b/>
            <sz val="9"/>
            <color indexed="81"/>
            <rFont val="Tahoma"/>
            <family val="2"/>
            <charset val="238"/>
          </rPr>
          <t>aparatele mai vechi de 15 ani nu se puncteaza; pentru aparatele mai vechi de 9 ani, punctajul total se diminueaza cu 15% pentru fiecare an in plus</t>
        </r>
      </text>
    </comment>
    <comment ref="N124" authorId="0">
      <text>
        <r>
          <rPr>
            <b/>
            <sz val="9"/>
            <color indexed="81"/>
            <rFont val="Tahoma"/>
            <family val="2"/>
            <charset val="238"/>
          </rPr>
          <t>aparatele mai vechi de 15 ani nu se puncteaza; pentru aparatele mai vechi de 9 ani, punctajul total se diminueaza cu 15% pentru fiecare an in plus</t>
        </r>
      </text>
    </comment>
    <comment ref="N135" authorId="0">
      <text>
        <r>
          <rPr>
            <b/>
            <sz val="9"/>
            <color indexed="81"/>
            <rFont val="Tahoma"/>
            <family val="2"/>
            <charset val="238"/>
          </rPr>
          <t>aparatele mai vechi de 15 ani nu se puncteaza; pentru aparatele mai vechi de 9 ani, punctajul total se diminueaza cu 15% pentru fiecare an in plus</t>
        </r>
      </text>
    </comment>
    <comment ref="N154" authorId="0">
      <text>
        <r>
          <rPr>
            <b/>
            <sz val="9"/>
            <color indexed="81"/>
            <rFont val="Tahoma"/>
            <family val="2"/>
            <charset val="238"/>
          </rPr>
          <t>aparatele mai vechi de 15 ani nu se puncteaza; pentru aparatele mai vechi de 9 ani, punctajul total se diminueaza cu 15% pentru fiecare an in plus</t>
        </r>
      </text>
    </comment>
    <comment ref="N173" authorId="0">
      <text>
        <r>
          <rPr>
            <b/>
            <sz val="9"/>
            <color indexed="81"/>
            <rFont val="Tahoma"/>
            <family val="2"/>
            <charset val="238"/>
          </rPr>
          <t>aparatele mai vechi de 15 ani nu se puncteaza; pentru aparatele mai vechi de 9 ani, punctajul total se diminueaza cu 15% pentru fiecare an in plus</t>
        </r>
      </text>
    </comment>
    <comment ref="N192" authorId="0">
      <text>
        <r>
          <rPr>
            <b/>
            <sz val="9"/>
            <color indexed="81"/>
            <rFont val="Tahoma"/>
            <family val="2"/>
            <charset val="238"/>
          </rPr>
          <t>aparatele mai vechi de 15 ani nu se puncteaza; pentru aparatele mai vechi de 9 ani, punctajul total se diminueaza cu 15% pentru fiecare an in plus</t>
        </r>
      </text>
    </comment>
    <comment ref="N206" authorId="0">
      <text>
        <r>
          <rPr>
            <b/>
            <sz val="9"/>
            <color indexed="81"/>
            <rFont val="Tahoma"/>
            <family val="2"/>
            <charset val="238"/>
          </rPr>
          <t>aparatele mai vechi de 15 ani nu se puncteaza; pentru aparatele mai vechi de 9 ani, punctajul total se diminueaza cu 15% pentru fiecare an in plus</t>
        </r>
      </text>
    </comment>
    <comment ref="N220" authorId="0">
      <text>
        <r>
          <rPr>
            <b/>
            <sz val="9"/>
            <color indexed="81"/>
            <rFont val="Tahoma"/>
            <family val="2"/>
            <charset val="238"/>
          </rPr>
          <t>aparatele mai vechi de 15 ani nu se puncteaza; pentru aparatele mai vechi de 9 ani, punctajul total se diminueaza cu 15% pentru fiecare an in plus</t>
        </r>
      </text>
    </comment>
    <comment ref="N234" authorId="0">
      <text>
        <r>
          <rPr>
            <b/>
            <sz val="9"/>
            <color indexed="81"/>
            <rFont val="Tahoma"/>
            <family val="2"/>
            <charset val="238"/>
          </rPr>
          <t>aparatele mai vechi de 15 ani nu se puncteaza; pentru aparatele mai vechi de 9 ani, punctajul total se diminueaza cu 15% pentru fiecare an in plus</t>
        </r>
      </text>
    </comment>
    <comment ref="N248" authorId="0">
      <text>
        <r>
          <rPr>
            <b/>
            <sz val="9"/>
            <color indexed="81"/>
            <rFont val="Tahoma"/>
            <family val="2"/>
            <charset val="238"/>
          </rPr>
          <t>aparatele mai vechi de 15 ani nu se puncteaza; pentru aparatele mai vechi de 9 ani, punctajul total se diminueaza cu 15% pentru fiecare an in plus</t>
        </r>
      </text>
    </comment>
    <comment ref="N262" authorId="0">
      <text>
        <r>
          <rPr>
            <b/>
            <sz val="9"/>
            <color indexed="81"/>
            <rFont val="Tahoma"/>
            <family val="2"/>
            <charset val="238"/>
          </rPr>
          <t>aparatele mai vechi de 15 ani nu se puncteaza; pentru aparatele mai vechi de 9 ani, punctajul total se diminueaza cu 15% pentru fiecare an in plus</t>
        </r>
      </text>
    </comment>
    <comment ref="N276" authorId="0">
      <text>
        <r>
          <rPr>
            <b/>
            <sz val="9"/>
            <color indexed="81"/>
            <rFont val="Tahoma"/>
            <family val="2"/>
            <charset val="238"/>
          </rPr>
          <t>aparatele mai vechi de 15 ani nu se puncteaza; pentru aparatele mai vechi de 9 ani, punctajul total se diminueaza cu 15% pentru fiecare an in plus</t>
        </r>
      </text>
    </comment>
    <comment ref="N290" authorId="0">
      <text>
        <r>
          <rPr>
            <b/>
            <sz val="9"/>
            <color indexed="81"/>
            <rFont val="Tahoma"/>
            <family val="2"/>
            <charset val="238"/>
          </rPr>
          <t>aparatele mai vechi de 15 ani nu se puncteaza; pentru aparatele mai vechi de 9 ani, punctajul total se diminueaza cu 15% pentru fiecare an in plus</t>
        </r>
      </text>
    </comment>
    <comment ref="N304" authorId="0">
      <text>
        <r>
          <rPr>
            <b/>
            <sz val="9"/>
            <color indexed="81"/>
            <rFont val="Tahoma"/>
            <family val="2"/>
            <charset val="238"/>
          </rPr>
          <t>aparatele mai vechi de 15 ani nu se puncteaza; pentru aparatele mai vechi de 9 ani, punctajul total se diminueaza cu 15% pentru fiecare an in plus</t>
        </r>
      </text>
    </comment>
    <comment ref="N310" authorId="0">
      <text>
        <r>
          <rPr>
            <b/>
            <sz val="9"/>
            <color indexed="81"/>
            <rFont val="Tahoma"/>
            <family val="2"/>
            <charset val="238"/>
          </rPr>
          <t>aparatele mai vechi de 15 ani nu se puncteaza; pentru aparatele mai vechi de 9 ani, punctajul total se diminueaza cu 15% pentru fiecare an in plus</t>
        </r>
      </text>
    </comment>
    <comment ref="N316" authorId="0">
      <text>
        <r>
          <rPr>
            <b/>
            <sz val="9"/>
            <color indexed="81"/>
            <rFont val="Tahoma"/>
            <family val="2"/>
            <charset val="238"/>
          </rPr>
          <t>aparatele mai vechi de 15 ani nu se puncteaza; pentru aparatele mai vechi de 9 ani, punctajul total se diminueaza cu 15% pentru fiecare an in plus</t>
        </r>
      </text>
    </comment>
    <comment ref="N317" authorId="0">
      <text>
        <r>
          <rPr>
            <b/>
            <sz val="9"/>
            <color indexed="81"/>
            <rFont val="Tahoma"/>
            <family val="2"/>
            <charset val="238"/>
          </rPr>
          <t>aparatele mai vechi de 15 ani nu se puncteaza; pentru aparatele mai vechi de 9 ani, punctajul total se diminueaza cu 15% pentru fiecare an in plus</t>
        </r>
      </text>
    </comment>
  </commentList>
</comments>
</file>

<file path=xl/sharedStrings.xml><?xml version="1.0" encoding="utf-8"?>
<sst xmlns="http://schemas.openxmlformats.org/spreadsheetml/2006/main" count="3508" uniqueCount="540">
  <si>
    <t>Răspundem de corectitudinea şi exactitatea datelor</t>
  </si>
  <si>
    <t>Data întocmirii</t>
  </si>
  <si>
    <t>Reprezentant legal</t>
  </si>
  <si>
    <t>Categorie/
Tip aparat</t>
  </si>
  <si>
    <t>Denumire aparat/
dispozitiv</t>
  </si>
  <si>
    <t>Numar şi serie</t>
  </si>
  <si>
    <t>LOGISTICA</t>
  </si>
  <si>
    <t>website</t>
  </si>
  <si>
    <t>TOTAL</t>
  </si>
  <si>
    <t>Distributia rezultatelor investigatiilor la medicul care a recomandat investigatia</t>
  </si>
  <si>
    <t>retea de transmisie imagini interne (RIS)</t>
  </si>
  <si>
    <t>transmisie de imagini in perimetrul 
limitrof si la distanta (PACS)</t>
  </si>
  <si>
    <t>PUNCTE</t>
  </si>
  <si>
    <t>A</t>
  </si>
  <si>
    <t>B</t>
  </si>
  <si>
    <t>C</t>
  </si>
  <si>
    <t>Criteriu</t>
  </si>
  <si>
    <t>NOTA</t>
  </si>
  <si>
    <t>Se va completa conform specificatiilor tehnice ale aparaturii</t>
  </si>
  <si>
    <t>Nume si prenume</t>
  </si>
  <si>
    <t>CNP</t>
  </si>
  <si>
    <t>BI/CI - serie si nr.</t>
  </si>
  <si>
    <t>nr.</t>
  </si>
  <si>
    <t>Tip contract**</t>
  </si>
  <si>
    <t>** - se va specifica in forma legala in care se exercita activitatea (contr. munca, PFA)</t>
  </si>
  <si>
    <t>data eliberarii</t>
  </si>
  <si>
    <t>data expirarii</t>
  </si>
  <si>
    <t>Categorie personal</t>
  </si>
  <si>
    <t>Medic specialist radiologie si imagistica medicala</t>
  </si>
  <si>
    <t>Medic primar radiologie si imagistica medicala</t>
  </si>
  <si>
    <t>Medic specialist medicina nucleara</t>
  </si>
  <si>
    <t>Medic primar medicina nucleara</t>
  </si>
  <si>
    <t>Absolvent colegiu imagistica medicala</t>
  </si>
  <si>
    <t>Bioinginer</t>
  </si>
  <si>
    <t>Fizician</t>
  </si>
  <si>
    <t>Asistent medical de radiologie cu studii superioare</t>
  </si>
  <si>
    <t>Asistent medical de radiologie fara studii superioare</t>
  </si>
  <si>
    <t>Personal auxiliar - tehnician aparatura</t>
  </si>
  <si>
    <t>Medic primar anestezist</t>
  </si>
  <si>
    <t>Medic specialist anestezist</t>
  </si>
  <si>
    <t>Cod parafa (dupa caz)</t>
  </si>
  <si>
    <t>Punctajul se acorda la o norma de minim 6 ore/zi</t>
  </si>
  <si>
    <t>Pentru fractiuni de norma se acorda punctaj direct proportional cu fractiunea de norma lucrata</t>
  </si>
  <si>
    <t>Nr. Crt</t>
  </si>
  <si>
    <t>Act detinere</t>
  </si>
  <si>
    <t>Tip act</t>
  </si>
  <si>
    <t>Nr. act</t>
  </si>
  <si>
    <t xml:space="preserve">Aparate de radiologie mobile </t>
  </si>
  <si>
    <t xml:space="preserve">Mamografie </t>
  </si>
  <si>
    <t xml:space="preserve">Medicina nucleară (Gamma Camera)  </t>
  </si>
  <si>
    <t xml:space="preserve">Osteodensitometrie DEXA </t>
  </si>
  <si>
    <t>Total</t>
  </si>
  <si>
    <t xml:space="preserve">Post independent de radiografie   </t>
  </si>
  <si>
    <t xml:space="preserve">Achizitie - digitalizat (plăci fosforice)             </t>
  </si>
  <si>
    <t xml:space="preserve">Achizitie - direct digital        </t>
  </si>
  <si>
    <t>Opt -stepping periferic</t>
  </si>
  <si>
    <t>Opt -cuantificarea stenozelor</t>
  </si>
  <si>
    <t>Opt -optimizarea densitatii</t>
  </si>
  <si>
    <t>Opt -trendelenburg</t>
  </si>
  <si>
    <t>Opt -afisare colimatori fara radiatie</t>
  </si>
  <si>
    <t>Opt -stand vertical</t>
  </si>
  <si>
    <t xml:space="preserve">Opt -2 Bucky                                       </t>
  </si>
  <si>
    <t xml:space="preserve">Achizitie - partial digital             </t>
  </si>
  <si>
    <t xml:space="preserve">Achizitie - digital        </t>
  </si>
  <si>
    <t xml:space="preserve">Dimensiunea câmpului de expunere                        </t>
  </si>
  <si>
    <t xml:space="preserve">Facilitate de stereotaxie                                  </t>
  </si>
  <si>
    <t>Mod lucru unit. baza M</t>
  </si>
  <si>
    <t xml:space="preserve">Mod Doppler color         </t>
  </si>
  <si>
    <t xml:space="preserve">Mod Doppler color power sau angio Doppler    </t>
  </si>
  <si>
    <t>Mod Doppler pulsat</t>
  </si>
  <si>
    <t xml:space="preserve">Mod triplex        </t>
  </si>
  <si>
    <t xml:space="preserve">Modalitatti de salvare a imaginilor (DICOM sau compatibile PC) </t>
  </si>
  <si>
    <t>Achizitie imagine panoramica</t>
  </si>
  <si>
    <t>Achizitie imagine panoramica cu Doppler color</t>
  </si>
  <si>
    <t>Achizitie imagine cu armonici superioare</t>
  </si>
  <si>
    <t>Caracteristici</t>
  </si>
  <si>
    <t>x</t>
  </si>
  <si>
    <t>DA/NU</t>
  </si>
  <si>
    <t xml:space="preserve">Printer alb-negru /color       </t>
  </si>
  <si>
    <t>Computer tomograf spiral</t>
  </si>
  <si>
    <t xml:space="preserve">2 - 8 sectiuni concomitente            </t>
  </si>
  <si>
    <t xml:space="preserve">16 - 32 sectiuni concomitente      </t>
  </si>
  <si>
    <t xml:space="preserve">Timp achiziţie imag. 0,5-1 sec </t>
  </si>
  <si>
    <t xml:space="preserve">Timp achiziţie imag. &lt;0,5 sec </t>
  </si>
  <si>
    <t>Printer digital</t>
  </si>
  <si>
    <t>Printer analog</t>
  </si>
  <si>
    <t>Injector automat</t>
  </si>
  <si>
    <t>Statie de post procesare si software aferent*</t>
  </si>
  <si>
    <t>Antena instalata*</t>
  </si>
  <si>
    <t>Aplicatii software* Post-procesare 3D</t>
  </si>
  <si>
    <t xml:space="preserve">Aplicatii software* tractografie </t>
  </si>
  <si>
    <t>Aplicatii software* perfuzie cu substanta de contrast</t>
  </si>
  <si>
    <t>Aplicatii software* perfuzie fara cu substanta de contrast</t>
  </si>
  <si>
    <t>Aplicatii software* soft cardiac</t>
  </si>
  <si>
    <t>Aplicatii software* soft de scanare corp in totalitate</t>
  </si>
  <si>
    <t>Aplicatii software* angiografie corp in totalitate</t>
  </si>
  <si>
    <t>Aplicatii software* spectroscopie</t>
  </si>
  <si>
    <t xml:space="preserve">Cameră obscură umedă manuală                     </t>
  </si>
  <si>
    <t xml:space="preserve">Developator automat umed                     </t>
  </si>
  <si>
    <t xml:space="preserve">Developator umed day light                     </t>
  </si>
  <si>
    <t xml:space="preserve">Cititor de plăci fosforice (CR)               </t>
  </si>
  <si>
    <t>Developare automata uscata</t>
  </si>
  <si>
    <t xml:space="preserve">Arhivă filme radiografice                     </t>
  </si>
  <si>
    <t xml:space="preserve">Arhiva CD                     </t>
  </si>
  <si>
    <t xml:space="preserve">Arhivă de mare capacitate (PACS)                     </t>
  </si>
  <si>
    <t xml:space="preserve">Digitizer pentru medii transparente (filme)                     </t>
  </si>
  <si>
    <t>Serviciul</t>
  </si>
  <si>
    <t>Date generale despre Furnizor şi punct de lucru</t>
  </si>
  <si>
    <t>Denumirea completă</t>
  </si>
  <si>
    <t>Judeţ</t>
  </si>
  <si>
    <t>Localitate</t>
  </si>
  <si>
    <t>Strada</t>
  </si>
  <si>
    <t>Nr.</t>
  </si>
  <si>
    <t>Bloc</t>
  </si>
  <si>
    <t>Scara</t>
  </si>
  <si>
    <t>Etaj</t>
  </si>
  <si>
    <t>Apartament</t>
  </si>
  <si>
    <t>Nume</t>
  </si>
  <si>
    <t>Prenume</t>
  </si>
  <si>
    <t>Telefon</t>
  </si>
  <si>
    <t>Mobil</t>
  </si>
  <si>
    <t>Fix</t>
  </si>
  <si>
    <t>Fax</t>
  </si>
  <si>
    <t>Email</t>
  </si>
  <si>
    <t>Adresa web</t>
  </si>
  <si>
    <t>Date Bancare</t>
  </si>
  <si>
    <t>Banca</t>
  </si>
  <si>
    <t>Sucursala</t>
  </si>
  <si>
    <t>Cont</t>
  </si>
  <si>
    <t>I. Date despre Furnizor</t>
  </si>
  <si>
    <t>II. Date despre Punctul de lucru</t>
  </si>
  <si>
    <t>Persoana de contact</t>
  </si>
  <si>
    <t>Adresa de funcţionare a punctului de lucru</t>
  </si>
  <si>
    <t xml:space="preserve">Data completării:  </t>
  </si>
  <si>
    <t>Vă rugăm să completaţi cu atenţie toate câmpurile solicitate (dacă informaţia există)</t>
  </si>
  <si>
    <t>În câmpurile în care nu aveţi ce completa scrieţi caracterul #</t>
  </si>
  <si>
    <t>Atenţie !!!</t>
  </si>
  <si>
    <t>Foile de calcul se completează de la stânga la dreapta şi de sus în jos</t>
  </si>
  <si>
    <t>ATENŢIE  LA CORECTITUDINEA DATELOR</t>
  </si>
  <si>
    <t>Telefon contact Punct de lucru</t>
  </si>
  <si>
    <t>Luni-vineri 12 ore/zi</t>
  </si>
  <si>
    <t>Luni-vineri, sambata, duminica si sarbatorile legale 12 ore/zi</t>
  </si>
  <si>
    <t>Alt</t>
  </si>
  <si>
    <t>Nr.
crt.</t>
  </si>
  <si>
    <t>Norma (Ore/Zi)</t>
  </si>
  <si>
    <t>Atestat de studii complementare/ competenţe
(dupa caz)</t>
  </si>
  <si>
    <t>Aviz de utilizare/ Buletin de verificare periodica
(DA/NU)</t>
  </si>
  <si>
    <t>contract de cumparare</t>
  </si>
  <si>
    <t>contract de inchiriere</t>
  </si>
  <si>
    <t>contract de leasing</t>
  </si>
  <si>
    <t>factura</t>
  </si>
  <si>
    <t>Tipuri de acte</t>
  </si>
  <si>
    <t>Cod Identificare Fiscală (CIF/CUI)</t>
  </si>
  <si>
    <t>Celulele se completează folosind liste de selecţie (acolo unde sunt puse la dispoziţie) sau prin dactilografiere ţinând cont de restricţiile impuse prin regulile de validare</t>
  </si>
  <si>
    <t>Notă privind modul de completare a machetei</t>
  </si>
  <si>
    <r>
      <t xml:space="preserve">Dacă un furnizor are mai multe puncte de lucru, datele din zona: </t>
    </r>
    <r>
      <rPr>
        <b/>
        <sz val="12"/>
        <color indexed="12"/>
        <rFont val="Garamond"/>
        <family val="1"/>
        <charset val="238"/>
      </rPr>
      <t>I. Date despre Furnizor</t>
    </r>
    <r>
      <rPr>
        <sz val="12"/>
        <color indexed="12"/>
        <rFont val="Garamond"/>
        <family val="1"/>
        <charset val="238"/>
      </rPr>
      <t>, TREBUIE să fie identice ÎN TOATE fişierele cu datele punctelor de lucru</t>
    </r>
  </si>
  <si>
    <r>
      <t xml:space="preserve">În anexele puse la dispoziţie </t>
    </r>
    <r>
      <rPr>
        <b/>
        <sz val="12"/>
        <color indexed="10"/>
        <rFont val="Garamond"/>
        <family val="1"/>
        <charset val="238"/>
      </rPr>
      <t>NU SE ADAUGA ŞI NU SE ŞTERG RÂNDURI, COLOANE, CELULE sau FOI DE CALCUL (sheet-uri)</t>
    </r>
  </si>
  <si>
    <t>Calculul punctajului aferent se face automat, dacă datele introduse sunt complete şi valide</t>
  </si>
  <si>
    <r>
      <t xml:space="preserve">Datele din: </t>
    </r>
    <r>
      <rPr>
        <b/>
        <sz val="12"/>
        <color indexed="20"/>
        <rFont val="Garamond"/>
        <family val="1"/>
        <charset val="238"/>
      </rPr>
      <t>Zona II: Date despre Punctul de lucru</t>
    </r>
    <r>
      <rPr>
        <sz val="12"/>
        <color indexed="20"/>
        <rFont val="Garamond"/>
        <family val="1"/>
        <charset val="238"/>
      </rPr>
      <t xml:space="preserve"> - se vor completa obligatoriu, chiar si in cazul in care adresa punctului de lucru corespunde cu cea a sediului social sau furnizorul nu are puncte de lucru.</t>
    </r>
  </si>
  <si>
    <r>
      <t>Adresa sediu social al</t>
    </r>
    <r>
      <rPr>
        <sz val="12"/>
        <color indexed="10"/>
        <rFont val="Garamond"/>
        <family val="1"/>
        <charset val="238"/>
      </rPr>
      <t xml:space="preserve"> </t>
    </r>
    <r>
      <rPr>
        <sz val="12"/>
        <rFont val="Garamond"/>
        <family val="1"/>
        <charset val="238"/>
      </rPr>
      <t>furnizorului de servicii medicale contractant</t>
    </r>
  </si>
  <si>
    <t>Pentru evitarea modificării accidentale a structurii machetelor (foilor de calcul) s-a limitat posibilitatea de acces/selecţie doar la celulele în care trebuie introduse date</t>
  </si>
  <si>
    <t>Datele pentru completarea antetului şi semnăturii din următoarele anexe se preiau automat din această filă (nu se completează separat)</t>
  </si>
  <si>
    <t>Datele se completează doar în celulele la care este permis accesul, cu fundal galben (de regulă)</t>
  </si>
  <si>
    <t>TOTAL PUNCTE PUNCT DE LUCRU</t>
  </si>
  <si>
    <r>
      <t xml:space="preserve">Dacă un furnizor are un punct de lucru la sediul social, datele din zona: </t>
    </r>
    <r>
      <rPr>
        <b/>
        <sz val="12"/>
        <color indexed="10"/>
        <rFont val="Garamond"/>
        <family val="1"/>
        <charset val="238"/>
      </rPr>
      <t>II. Date despre Punctul de lucru</t>
    </r>
    <r>
      <rPr>
        <sz val="12"/>
        <color indexed="10"/>
        <rFont val="Garamond"/>
        <family val="1"/>
        <charset val="238"/>
      </rPr>
      <t xml:space="preserve">, TREBUIE să fie </t>
    </r>
    <r>
      <rPr>
        <b/>
        <sz val="12"/>
        <color indexed="10"/>
        <rFont val="Garamond"/>
        <family val="1"/>
        <charset val="238"/>
      </rPr>
      <t>identice</t>
    </r>
    <r>
      <rPr>
        <sz val="12"/>
        <color indexed="10"/>
        <rFont val="Garamond"/>
        <family val="1"/>
        <charset val="238"/>
      </rPr>
      <t xml:space="preserve"> cu cele din zona: </t>
    </r>
    <r>
      <rPr>
        <b/>
        <sz val="12"/>
        <color indexed="10"/>
        <rFont val="Garamond"/>
        <family val="1"/>
        <charset val="238"/>
      </rPr>
      <t>I. Date despre Furnizor</t>
    </r>
  </si>
  <si>
    <t>Tip Contract</t>
  </si>
  <si>
    <t>Contract muncă</t>
  </si>
  <si>
    <t>PFA</t>
  </si>
  <si>
    <t>Vechime
aparat</t>
  </si>
  <si>
    <t>C1</t>
  </si>
  <si>
    <t>C2</t>
  </si>
  <si>
    <t>C3</t>
  </si>
  <si>
    <t>C4</t>
  </si>
  <si>
    <t>C5</t>
  </si>
  <si>
    <t>C6</t>
  </si>
  <si>
    <t>C7</t>
  </si>
  <si>
    <t>C8</t>
  </si>
  <si>
    <t>C9</t>
  </si>
  <si>
    <t>C10</t>
  </si>
  <si>
    <t>C11</t>
  </si>
  <si>
    <t>C12</t>
  </si>
  <si>
    <t>C13</t>
  </si>
  <si>
    <t>C14</t>
  </si>
  <si>
    <t>C15</t>
  </si>
  <si>
    <t>C16</t>
  </si>
  <si>
    <t>C17</t>
  </si>
  <si>
    <t>C18</t>
  </si>
  <si>
    <t>C19</t>
  </si>
  <si>
    <t>C20</t>
  </si>
  <si>
    <t>C21</t>
  </si>
  <si>
    <t>C22</t>
  </si>
  <si>
    <t>C23</t>
  </si>
  <si>
    <t>DA/
NU</t>
  </si>
  <si>
    <t>Puncte</t>
  </si>
  <si>
    <t>Nr. 
crt.</t>
  </si>
  <si>
    <t>Norma</t>
  </si>
  <si>
    <t>Verificare Completare campuri obligatorii</t>
  </si>
  <si>
    <r>
      <t xml:space="preserve">Dacă un furnizor are mai multe puncte de lucru, pentru fiecare dintre acestea completează câte o machetă (fişier XLS), cu nume de forma: </t>
    </r>
    <r>
      <rPr>
        <b/>
        <sz val="12"/>
        <color indexed="10"/>
        <rFont val="Garamond"/>
        <family val="1"/>
        <charset val="238"/>
      </rPr>
      <t>Macheta_Radio_XXXXXX_PL_YY.xls</t>
    </r>
    <r>
      <rPr>
        <sz val="12"/>
        <color indexed="10"/>
        <rFont val="Garamond"/>
        <family val="1"/>
        <charset val="238"/>
      </rPr>
      <t xml:space="preserve">, unde XXXXXX reprezintă Codul Fiscal, iar </t>
    </r>
    <r>
      <rPr>
        <b/>
        <sz val="12"/>
        <color indexed="10"/>
        <rFont val="Garamond"/>
        <family val="1"/>
        <charset val="238"/>
      </rPr>
      <t xml:space="preserve">YY </t>
    </r>
    <r>
      <rPr>
        <sz val="12"/>
        <color indexed="10"/>
        <rFont val="Garamond"/>
        <family val="1"/>
        <charset val="238"/>
      </rPr>
      <t>reprezintă numărul punctului de lucru, cu valori între 01 şi 99</t>
    </r>
  </si>
  <si>
    <t>contract de comodat</t>
  </si>
  <si>
    <t>act de primire</t>
  </si>
  <si>
    <r>
      <t xml:space="preserve">Campurile tip data se completeaza in formatul: </t>
    </r>
    <r>
      <rPr>
        <b/>
        <sz val="12"/>
        <rFont val="Garamond"/>
        <family val="1"/>
        <charset val="238"/>
      </rPr>
      <t xml:space="preserve">zz/ll/aaaa </t>
    </r>
    <r>
      <rPr>
        <sz val="12"/>
        <rFont val="Garamond"/>
        <family val="1"/>
        <charset val="238"/>
      </rPr>
      <t>sau</t>
    </r>
    <r>
      <rPr>
        <b/>
        <sz val="12"/>
        <rFont val="Garamond"/>
        <family val="1"/>
        <charset val="238"/>
      </rPr>
      <t xml:space="preserve"> zz.ll.aaaa</t>
    </r>
  </si>
  <si>
    <t>BGO</t>
  </si>
  <si>
    <t>GSO</t>
  </si>
  <si>
    <t>LSO</t>
  </si>
  <si>
    <t>manuala</t>
  </si>
  <si>
    <t>automata</t>
  </si>
  <si>
    <t>nr_detectori</t>
  </si>
  <si>
    <t>dozare</t>
  </si>
  <si>
    <t>injectare</t>
  </si>
  <si>
    <t>2-3 ore</t>
  </si>
  <si>
    <t>3-8 ore</t>
  </si>
  <si>
    <t>acces</t>
  </si>
  <si>
    <t>2-8 sectiuni</t>
  </si>
  <si>
    <t>16-32 sectiuni</t>
  </si>
  <si>
    <t>peste 32 sectiuni</t>
  </si>
  <si>
    <t>nr_sect</t>
  </si>
  <si>
    <t>full 3D</t>
  </si>
  <si>
    <t>rotating mip</t>
  </si>
  <si>
    <t>programe complexe de vizualizare a imaginilor</t>
  </si>
  <si>
    <t>side-by-side</t>
  </si>
  <si>
    <t>reconstructii</t>
  </si>
  <si>
    <t>aplicatii</t>
  </si>
  <si>
    <t>tip_detector</t>
  </si>
  <si>
    <t>printer digital</t>
  </si>
  <si>
    <t>injector automat - sc iodata</t>
  </si>
  <si>
    <t>statie de post procesare si software aferent</t>
  </si>
  <si>
    <t>accesorii</t>
  </si>
  <si>
    <r>
      <t>Program de lucru (</t>
    </r>
    <r>
      <rPr>
        <sz val="8"/>
        <color indexed="10"/>
        <rFont val="Arial"/>
        <family val="2"/>
        <charset val="238"/>
      </rPr>
      <t>ore/săpt</t>
    </r>
    <r>
      <rPr>
        <sz val="8"/>
        <rFont val="Arial"/>
        <family val="2"/>
        <charset val="238"/>
      </rPr>
      <t>)</t>
    </r>
  </si>
  <si>
    <t>Notă:</t>
  </si>
  <si>
    <r>
      <rPr>
        <b/>
        <sz val="10"/>
        <rFont val="Arial"/>
        <family val="2"/>
      </rPr>
      <t>c2</t>
    </r>
    <r>
      <rPr>
        <sz val="10"/>
        <rFont val="Arial"/>
        <family val="2"/>
        <charset val="238"/>
      </rPr>
      <t xml:space="preserve"> - chestionar de satisfactie a pacientilor</t>
    </r>
  </si>
  <si>
    <t xml:space="preserve">Punctajul se acorda o singura data indiferent daca furnizorul ofera servicii de teleradiologie CT sau RMN si/sau CT, RMN </t>
  </si>
  <si>
    <r>
      <t>Punctajul pentru criteriile A si C2 se acorda pentru un singur punct de lucru</t>
    </r>
    <r>
      <rPr>
        <sz val="10"/>
        <color indexed="10"/>
        <rFont val="Arial"/>
        <family val="2"/>
        <charset val="238"/>
      </rPr>
      <t>, la alegerea furnizorului.</t>
    </r>
    <r>
      <rPr>
        <sz val="10"/>
        <rFont val="Arial"/>
        <family val="2"/>
        <charset val="238"/>
      </rPr>
      <t xml:space="preserve">  La celelalte puncte de lucru se lasă necompletat (galben)</t>
    </r>
  </si>
  <si>
    <t>Medic specialist medicina de urgenta</t>
  </si>
  <si>
    <t>Medic primar medicina de urgenta</t>
  </si>
  <si>
    <t xml:space="preserve"> Garantie/Contract service
(DA/NU)</t>
  </si>
  <si>
    <t xml:space="preserve">Certif. membru asoc. profesionala (CMR, OAMGMAMR, altele)               </t>
  </si>
  <si>
    <t>NOTA 1: In situatia in care furnizorul are mai multe puncte de lucru se intocmesc tabele pentru fiecare dintre acestea</t>
  </si>
  <si>
    <t>NOTA 2: Se puncteaza doar echipamentele utilizate pentru serviciile ce se contracteaza</t>
  </si>
  <si>
    <t>**) - Pentru aparatura cumparata se va completa data limita cf. duratei de utilizare recomandata de producator</t>
  </si>
  <si>
    <t xml:space="preserve">*) - Se puncteaza daca in documentatia de detinere si punere in functiune exista dovada documentata a aplicatiilor instalate pe echipamente </t>
  </si>
  <si>
    <t>Asistenti generalisti pt. Eco + ATI</t>
  </si>
  <si>
    <t xml:space="preserve">Ex. radiologic cranian standard*1)                               </t>
  </si>
  <si>
    <t xml:space="preserve">Ex. radiologic cranian în proiecţie sinusuri anterioare  ale feţei*1)                                                           </t>
  </si>
  <si>
    <t xml:space="preserve">Ex. radiologic părţi schelet în 2 planuri*1)                     </t>
  </si>
  <si>
    <t xml:space="preserve">Ex. radiologic torace ansamblu*1)                                </t>
  </si>
  <si>
    <t xml:space="preserve">Ex. radiologic vizualizare generală a abdomenului nativ*1)                                                               </t>
  </si>
  <si>
    <t xml:space="preserve">Ex. radiologic centură scapulară*1)                              </t>
  </si>
  <si>
    <t>Examen radiologic articulaţii sacro-iliace*1)</t>
  </si>
  <si>
    <t xml:space="preserve">Ex. radiologic tract digestiv superior (inclusiv unghiul duodenojejunal) cu substanţă de contrast*1)                            </t>
  </si>
  <si>
    <t xml:space="preserve">Ex. radiologic tract digestiv până la regiunea  ileo-cecală, cu substanţă de contrast*1)                               </t>
  </si>
  <si>
    <t xml:space="preserve">Ex. radiologic colon dublu contrast                              </t>
  </si>
  <si>
    <t xml:space="preserve">Ex. radiologic colon la copil, inclusiv dezinvaginare            </t>
  </si>
  <si>
    <t xml:space="preserve">Ex. radiologic tract urinar (urografie minutată) cu  substanţă de contrast                                                  </t>
  </si>
  <si>
    <t xml:space="preserve">Cistografie de reflux cu substanţă de contrast                  </t>
  </si>
  <si>
    <t xml:space="preserve">Pielografie                                                     </t>
  </si>
  <si>
    <t xml:space="preserve">Ex. radiologic retrograd de uretră sau vezică urinară cu substanţă de contrast                                                  </t>
  </si>
  <si>
    <t xml:space="preserve">Ex. radiologic uretră, vezică urinară la copil cu substanţă de contrast                                                  </t>
  </si>
  <si>
    <t xml:space="preserve">Ex. radiologic uter şi oviduct cu substanţă de contrast         </t>
  </si>
  <si>
    <t xml:space="preserve">Sialografia, galactografia sinusuri, fistulografie cu substanţă de contrast                                                  </t>
  </si>
  <si>
    <t xml:space="preserve">Ecografie generală (abdomen + pelvis)*1)                         </t>
  </si>
  <si>
    <t xml:space="preserve">Ecografie abdomen*1)                                             </t>
  </si>
  <si>
    <t xml:space="preserve">CT craniu nativ                                                 </t>
  </si>
  <si>
    <t xml:space="preserve">CT buco-maxilo-facial nativ                                                       </t>
  </si>
  <si>
    <t xml:space="preserve">CT regiune gât nativ                                            </t>
  </si>
  <si>
    <t xml:space="preserve">CT regiune toracică nativ                                       </t>
  </si>
  <si>
    <t xml:space="preserve">CT abdomen nativ                                                </t>
  </si>
  <si>
    <t xml:space="preserve">CT pelvis nativ                                                 </t>
  </si>
  <si>
    <t xml:space="preserve">CT mastoida </t>
  </si>
  <si>
    <t>CT sinusuri</t>
  </si>
  <si>
    <t xml:space="preserve">CT craniu nativ şi cu substanţă de contrast                     </t>
  </si>
  <si>
    <t xml:space="preserve">CT buco-maxilo-facial nativ şi cu substanţă de contrast                           </t>
  </si>
  <si>
    <t xml:space="preserve">CT regiune gât nativ şi cu substanţă de contrast                </t>
  </si>
  <si>
    <t xml:space="preserve">CT regiune toracică nativ şi cu substanţă de contrast           </t>
  </si>
  <si>
    <t xml:space="preserve">CT abdomen nativ şi cu substanţă de contrast administrată intravenos                                                </t>
  </si>
  <si>
    <t xml:space="preserve">CT pelvis nativ şi cu substanţă de contrast administrată  intravenos                                                             </t>
  </si>
  <si>
    <t xml:space="preserve">CT ureche internă                                               </t>
  </si>
  <si>
    <t xml:space="preserve">Uro CT                                                          </t>
  </si>
  <si>
    <t xml:space="preserve">Angiografie CT craniu                                           </t>
  </si>
  <si>
    <t xml:space="preserve">Angiografie CT regiune cervicală                                </t>
  </si>
  <si>
    <t xml:space="preserve">Angiografie CT torace                                           </t>
  </si>
  <si>
    <t xml:space="preserve">Angiografie CT abdomen                                          </t>
  </si>
  <si>
    <t xml:space="preserve">Angiografie CT pelvis                                           </t>
  </si>
  <si>
    <t xml:space="preserve">Angiocoronarografie CT                                          </t>
  </si>
  <si>
    <t xml:space="preserve">RMN cranio-cerebral nativ                                       </t>
  </si>
  <si>
    <t>RMN sinusuri</t>
  </si>
  <si>
    <t xml:space="preserve">RMN torace nativ                                                </t>
  </si>
  <si>
    <t xml:space="preserve">RMN gât nativ                                     </t>
  </si>
  <si>
    <t xml:space="preserve">RMN abdominal nativ                                             </t>
  </si>
  <si>
    <t xml:space="preserve">RMN pelvin nativ                                                </t>
  </si>
  <si>
    <t xml:space="preserve">RMN torace nativ şi cu substanţă de contrast                    </t>
  </si>
  <si>
    <t xml:space="preserve">RMN regiune cervicală nativ şi cu substanţă de contrast         </t>
  </si>
  <si>
    <t xml:space="preserve">RMN cranio-cerebral nativ şi cu substanţă de contrast           </t>
  </si>
  <si>
    <t xml:space="preserve">RMN abdominal nativ şi cu substanţă de contrast                 </t>
  </si>
  <si>
    <t xml:space="preserve">RMN pelvin nativ şi cu substanţă de contrast                    </t>
  </si>
  <si>
    <t xml:space="preserve">RMN cord nativ                                                  </t>
  </si>
  <si>
    <t xml:space="preserve">Uro RMN cu substanţă de contrast                                </t>
  </si>
  <si>
    <t xml:space="preserve">Angiografia RMN trunchiuri supraaortice                         </t>
  </si>
  <si>
    <t xml:space="preserve">Angiografia RMN artere renale sau aortă                         </t>
  </si>
  <si>
    <t xml:space="preserve">Angiografia carotidiană cu substanţă de contrast                </t>
  </si>
  <si>
    <t>Colangio RMN</t>
  </si>
  <si>
    <t xml:space="preserve">Scintigrafia renală                                             </t>
  </si>
  <si>
    <t xml:space="preserve">Scintigrafia cerebrală (scintigrafie SPECT perfuzie cerebrală - 30/90 min de la inj)                                       </t>
  </si>
  <si>
    <t xml:space="preserve">Studiu radioizotopic de perfuzie miocardică la efort (scintigrafie spect perfuzie miocardică efort)                         </t>
  </si>
  <si>
    <t xml:space="preserve">Studiu radioizotopic de perfuzie miocardică în repaus (scintigrafie spect perfuzie miocardică repaus)                        </t>
  </si>
  <si>
    <t xml:space="preserve">Studiu radioizotopic de perfuzie pulmonară/scintigrafie perfuzie pulmonară                                                     </t>
  </si>
  <si>
    <t xml:space="preserve">Scintigrafia osoasă localizată                                  </t>
  </si>
  <si>
    <t xml:space="preserve">Scintigrafia osoasă completă                                    </t>
  </si>
  <si>
    <t xml:space="preserve">Scintigrafia hepatobiliară                                      </t>
  </si>
  <si>
    <t xml:space="preserve">Scintigrafia tiroidiană                                         </t>
  </si>
  <si>
    <t xml:space="preserve">Scintigrafia paratiroidiană                                     </t>
  </si>
  <si>
    <t>CT hipofiză cu substanţă de contrast</t>
  </si>
  <si>
    <t>RMN  hipofiză cu substanţă de contrast</t>
  </si>
  <si>
    <t>RMN abdominal cu substanţă de contrast şi colangio RMN</t>
  </si>
  <si>
    <t xml:space="preserve">PROGRAM DE ACTIVITATE FURNIZOR (cf. anexei 20) </t>
  </si>
  <si>
    <t xml:space="preserve">operational - instalat si cu aparate conectate pentru transmitere de date </t>
  </si>
  <si>
    <t>RMN sâni nativ</t>
  </si>
  <si>
    <t>RMN sâni nativ și cu substanță de contrast</t>
  </si>
  <si>
    <t>Data act (zz.ll.aaaa)</t>
  </si>
  <si>
    <t>Aplic. software* instalate pe CT: circulatie - minim 64 slice</t>
  </si>
  <si>
    <t>Aplic. software* instalate pe CT: eval. nodul pulm - minim 16 slice</t>
  </si>
  <si>
    <t>Aplic. software* instalate pe CT: perfuzie - minim 64 slice</t>
  </si>
  <si>
    <t>Aplic. software* instalate pe CT: colonoscopie - minim 64 slice</t>
  </si>
  <si>
    <t>Aplic. software* instalate pe CT: angiografie cu substractie de os - minim 16 slice</t>
  </si>
  <si>
    <t>Aplic. software* instalate pe CT: dental 2 slice</t>
  </si>
  <si>
    <t>Sistem pt justificarea si optimizarea dozelor de iradiere</t>
  </si>
  <si>
    <t xml:space="preserve">Cu 1 detector             </t>
  </si>
  <si>
    <t xml:space="preserve">Cu 2 detectori                </t>
  </si>
  <si>
    <t>Statie de post procesare si software aferent* (alta decat statia de vizualizare)</t>
  </si>
  <si>
    <t>Ecografia (se ia in calcul 1 aparat/medic)</t>
  </si>
  <si>
    <t xml:space="preserve">Ecografie pelvis*1)                                             </t>
  </si>
  <si>
    <t xml:space="preserve">Osteodensitometrie segmentară (DXA)*1)                              </t>
  </si>
  <si>
    <t>(nume și prenume, semnătură)</t>
  </si>
  <si>
    <r>
      <t xml:space="preserve">Norma de lucru pentru personalul medico sanitar din compartimentele de radioimagistică este de </t>
    </r>
    <r>
      <rPr>
        <b/>
        <sz val="8"/>
        <color indexed="14"/>
        <rFont val="Arial"/>
        <family val="2"/>
        <charset val="238"/>
      </rPr>
      <t>30 ore/săpt</t>
    </r>
    <r>
      <rPr>
        <sz val="8"/>
        <color indexed="10"/>
        <rFont val="Arial"/>
        <family val="2"/>
        <charset val="238"/>
      </rPr>
      <t>. (5 zile x 6 ore, cf. Ord.870/2004)</t>
    </r>
  </si>
  <si>
    <t>Nota - Se întocmeşte câte o ofertă de servicii pentru fiecare punct de lucru</t>
  </si>
  <si>
    <t>An fabricatie/ refurbisare</t>
  </si>
  <si>
    <t>Documentul care atestă forma de angajare la furnizor</t>
  </si>
  <si>
    <t xml:space="preserve">numar/data </t>
  </si>
  <si>
    <t>Asigurare de răspundere civilă</t>
  </si>
  <si>
    <t>valoare (euro)</t>
  </si>
  <si>
    <t>data eliberării</t>
  </si>
  <si>
    <t>data expirarii*</t>
  </si>
  <si>
    <t>* - se va completa cu data expirării avizului anual</t>
  </si>
  <si>
    <r>
      <t xml:space="preserve">Termen de valabilitate act </t>
    </r>
    <r>
      <rPr>
        <sz val="10"/>
        <color indexed="10"/>
        <rFont val="Times New Roman"/>
        <family val="1"/>
        <charset val="238"/>
      </rPr>
      <t>**)</t>
    </r>
  </si>
  <si>
    <t>Software dedicat activitatii de laborator, care sa contina inregistrarea si evidenta biletelor de trimitere (serie si numar, CNP-ul/codul unic de asigurare al pacientului, cod parafa, nr. de contract medic, tipul si numarul investigatiilor recomandate), eliberarea rezultatelor si arhivarea datelor de laborator, precum si raportarea activitatii desfasurate in conformitate cu formatul solicitat de casa de asigurari de sanatate.</t>
  </si>
  <si>
    <r>
      <rPr>
        <b/>
        <sz val="10"/>
        <rFont val="Arial"/>
        <family val="2"/>
      </rPr>
      <t>c1</t>
    </r>
    <r>
      <rPr>
        <sz val="10"/>
        <rFont val="Arial"/>
        <family val="2"/>
        <charset val="238"/>
      </rPr>
      <t xml:space="preserve"> - date de contact (adresa, telefon, fax, mail pentru laboratoarele/punctele de lucru din structura, orar de functionare, certificari/ acreditari)</t>
    </r>
  </si>
  <si>
    <t xml:space="preserve">Examen radiologic coloană vertebrală cervicala*1) </t>
  </si>
  <si>
    <t xml:space="preserve">Ex. radiologic coloana vertebrala toracala*1)                                </t>
  </si>
  <si>
    <t xml:space="preserve">Ex. radiologic coloana vertebrala lombosacrata*1)                                </t>
  </si>
  <si>
    <t xml:space="preserve">Ex. radiologic torace osos (sau parti) in mai multe planuri/Examen radiologic torace si organe toracice*1)                                </t>
  </si>
  <si>
    <t>Mamografie analogica în 2 planuri/pentru un sân *1)</t>
  </si>
  <si>
    <t>Mamografie digitala 2D/pentru un san *1)</t>
  </si>
  <si>
    <t>Mamografie cu tomosinteza unilaterala*3)</t>
  </si>
  <si>
    <t>Mamografie cu tomosinteza bilaterala*3)</t>
  </si>
  <si>
    <t xml:space="preserve">CT coloană vertebrală cervicala nativ  </t>
  </si>
  <si>
    <t xml:space="preserve">CT coloană vertebrală toracala nativ  </t>
  </si>
  <si>
    <t xml:space="preserve">CT coloană vertebrală lombara nativ  </t>
  </si>
  <si>
    <t xml:space="preserve">CT membru superior drept nativ                                          </t>
  </si>
  <si>
    <t xml:space="preserve">CT membru superior stang nativ                                          </t>
  </si>
  <si>
    <t xml:space="preserve">CT membru inferior drept nativ                                          </t>
  </si>
  <si>
    <t xml:space="preserve">CT membru inferior stang nativ                                          </t>
  </si>
  <si>
    <t xml:space="preserve">CT coloană vertebrală cervicala nativ şi cu substanţă de contrast administrată intravenos </t>
  </si>
  <si>
    <t xml:space="preserve">CT coloană vertebrală toracala nativ şi cu substanţă de contrast administrată intravenos </t>
  </si>
  <si>
    <t xml:space="preserve">CT coloană vertebrală lombara nativ şi cu substanţă de contrast administrată intravenos </t>
  </si>
  <si>
    <t xml:space="preserve">CT membre superior drept nativ şi cu substanţă de contrast administrată  intravenos                                                   </t>
  </si>
  <si>
    <t xml:space="preserve">CT membre superior stang nativ şi cu substanţă de contrast administrată  intravenos                                                   </t>
  </si>
  <si>
    <t xml:space="preserve">CT membre inferior drept nativ şi cu substanţă de contrast administrată  intravenos                                                   </t>
  </si>
  <si>
    <t xml:space="preserve">CT membre inferior stang nativ şi cu substanţă de contrast administrată  intravenos                                                   </t>
  </si>
  <si>
    <t xml:space="preserve">Angiografie CT membru superior drept                                         </t>
  </si>
  <si>
    <t xml:space="preserve">Angiografie CT membru superior stang                                         </t>
  </si>
  <si>
    <t xml:space="preserve">Angiografie CT membru inferior drept                                         </t>
  </si>
  <si>
    <t xml:space="preserve">Angiografie CT membru inferiorr stang                                         </t>
  </si>
  <si>
    <t xml:space="preserve">RMN regiuni coloana vertebrală cervicală nativ                                                    </t>
  </si>
  <si>
    <t xml:space="preserve">RMN regiuni coloana vertebrală  toracică nativ                                                    </t>
  </si>
  <si>
    <t xml:space="preserve">RMN regiuni coloana vertebrală  lombosacrată nativ                                                    </t>
  </si>
  <si>
    <t xml:space="preserve">RMN sold-articulatie coxo femurala nativ                                              </t>
  </si>
  <si>
    <t xml:space="preserve">RMN  nativ genunchi drept                                         </t>
  </si>
  <si>
    <t xml:space="preserve">RMN  nativ genunchi stang                                            </t>
  </si>
  <si>
    <t xml:space="preserve">RMN  nativ cot drept                                         </t>
  </si>
  <si>
    <t xml:space="preserve">RMN  nativ cot stang                                            </t>
  </si>
  <si>
    <t xml:space="preserve">RMN  nativ glezna drept                                         </t>
  </si>
  <si>
    <t xml:space="preserve">RMN extremităţi nativ alte segmente                                                         </t>
  </si>
  <si>
    <t xml:space="preserve">RMN  nativ glezna stang                                            </t>
  </si>
  <si>
    <t xml:space="preserve">RMN regiuni coloană vertebrală cervicală nativ şi cu substanţă de contrast                        </t>
  </si>
  <si>
    <t xml:space="preserve">RMN regiuni coloană vertebrală  toracală nativ şi cu substanţă de contrast                        </t>
  </si>
  <si>
    <t xml:space="preserve">RMN regiuni coloană vertebrală lombosacrată nativ şi cu substanţă de contrast                        </t>
  </si>
  <si>
    <t xml:space="preserve">RMN sold-articulatie cox femurala nativ şi cu substanţă de contrast                    </t>
  </si>
  <si>
    <t xml:space="preserve">RMN extrem, nativ genunchi drept cu  substanţă de contrast                                                  </t>
  </si>
  <si>
    <t xml:space="preserve">RMN extrem, nativ genunchi stang cu  substanţă de contrast                                                  </t>
  </si>
  <si>
    <t xml:space="preserve">RMN extremitati nativ cot stang cu substanţă de contrast                                                  </t>
  </si>
  <si>
    <t xml:space="preserve">RMN extremitati nativ cot drept cu substanţă de contrast                                                  </t>
  </si>
  <si>
    <t xml:space="preserve">RMN extremitati nativ glezna dreapta cu substanţă de contrast                                                  </t>
  </si>
  <si>
    <t xml:space="preserve">RMN extremitati nativ glezna stanga cu substanţă de contrast                                                  </t>
  </si>
  <si>
    <t xml:space="preserve">RMN extremitati nativ alte segmente cu substanţă de contrast                                                  </t>
  </si>
  <si>
    <t xml:space="preserve">RMN cord nativ si cu substanţă de contrast                               </t>
  </si>
  <si>
    <t xml:space="preserve">Angiografie RMN  craniu                                                                </t>
  </si>
  <si>
    <t xml:space="preserve">Angiografie RMN abdomen                                                                  </t>
  </si>
  <si>
    <t xml:space="preserve">Angiografie RMN pelvis                                                                  </t>
  </si>
  <si>
    <t xml:space="preserve">Angiografie RMN membru superior drept                                                                  </t>
  </si>
  <si>
    <t xml:space="preserve">Angiografie RMN membru superior stang                                                                  </t>
  </si>
  <si>
    <t xml:space="preserve">Angiografie RMN membru inferior drept                                                                  </t>
  </si>
  <si>
    <t xml:space="preserve">Angiografie RMN membru inferior stang                                                                  </t>
  </si>
  <si>
    <t xml:space="preserve">Angiografie RMN alt segment                                                          </t>
  </si>
  <si>
    <t>RMN whole body</t>
  </si>
  <si>
    <t>Limfoscintigrafia planara</t>
  </si>
  <si>
    <t>An curent:</t>
  </si>
  <si>
    <t>Data publicării mapelor</t>
  </si>
  <si>
    <t>Data depunerii mapelor</t>
  </si>
  <si>
    <t>Data de referință</t>
  </si>
  <si>
    <t>Data începerii noului contract</t>
  </si>
  <si>
    <t>Tarif
norme</t>
  </si>
  <si>
    <t>Nr. investigatii propuse</t>
  </si>
  <si>
    <t xml:space="preserve">Cu tomosinteza </t>
  </si>
  <si>
    <t xml:space="preserve">64 sectiuni concomitente        </t>
  </si>
  <si>
    <t xml:space="preserve">128 sectiuni concomitente        </t>
  </si>
  <si>
    <t>peste 128 sectiuni concomitente sau CT DUAL</t>
  </si>
  <si>
    <t>Rezonanţă magnetică cu camp magnetic sub 1T</t>
  </si>
  <si>
    <t>Rezonanţă magnetică cu camp magnetic de 1T si sub 1,5T</t>
  </si>
  <si>
    <t>Rezonanţă magnetică cu camp magnetic de 1,5T si sub 3T</t>
  </si>
  <si>
    <t>Rezonanţă magnetică cu camp magnetic de cel putin 3T</t>
  </si>
  <si>
    <t>***) - Aparatele care efectueaza scopie si grafie se puncteaza o singura data cu punctajul cel mai mare</t>
  </si>
  <si>
    <r>
      <t xml:space="preserve">Radiologie (scopie) </t>
    </r>
    <r>
      <rPr>
        <b/>
        <vertAlign val="superscript"/>
        <sz val="10"/>
        <color rgb="FFFF0000"/>
        <rFont val="Times New Roman"/>
        <family val="1"/>
        <charset val="238"/>
      </rPr>
      <t xml:space="preserve"> ***) </t>
    </r>
  </si>
  <si>
    <r>
      <t xml:space="preserve">Radiologie (grafie) </t>
    </r>
    <r>
      <rPr>
        <b/>
        <vertAlign val="superscript"/>
        <sz val="10"/>
        <color rgb="FFFF0000"/>
        <rFont val="Times New Roman"/>
        <family val="1"/>
        <charset val="238"/>
      </rPr>
      <t xml:space="preserve"> ***) </t>
    </r>
  </si>
  <si>
    <r>
      <t>Radiologie (grafie)</t>
    </r>
    <r>
      <rPr>
        <b/>
        <vertAlign val="superscript"/>
        <sz val="10"/>
        <color rgb="FFFF0000"/>
        <rFont val="Times New Roman"/>
        <family val="1"/>
        <charset val="238"/>
      </rPr>
      <t xml:space="preserve">  ***) </t>
    </r>
  </si>
  <si>
    <t xml:space="preserve">Radiografie de membre:  </t>
  </si>
  <si>
    <t>a.1) Braţ drept</t>
  </si>
  <si>
    <t>a.2) Braţ stâng</t>
  </si>
  <si>
    <t>b.1) Cot drept</t>
  </si>
  <si>
    <t>b.2) Cot stâng</t>
  </si>
  <si>
    <t>c.1) Antebraţ drept</t>
  </si>
  <si>
    <t>c.2) Antebraţ stâng</t>
  </si>
  <si>
    <t>d.1) Pumn drept</t>
  </si>
  <si>
    <t>d.2) Pumn stâng</t>
  </si>
  <si>
    <t>e.1) Mână dreaptă</t>
  </si>
  <si>
    <t>e.2) Mână stângă</t>
  </si>
  <si>
    <t>f.1) Şold drept</t>
  </si>
  <si>
    <t>f.2) Şold stâng</t>
  </si>
  <si>
    <t>g.1) Coapsă dreaptă</t>
  </si>
  <si>
    <t>g.2) Coapsă stângă</t>
  </si>
  <si>
    <t>h.1) Genunchi drept</t>
  </si>
  <si>
    <t>h.2) Genunchi stâng</t>
  </si>
  <si>
    <t>i.1) Gambă dreaptă</t>
  </si>
  <si>
    <t>i.2) Gambă stângă</t>
  </si>
  <si>
    <t>j.1) Gleznă dreaptă</t>
  </si>
  <si>
    <t>j.2) Gleznă stângă</t>
  </si>
  <si>
    <t>k.1) Picior drept</t>
  </si>
  <si>
    <t>k.2) Picior stâng</t>
  </si>
  <si>
    <t>l.1) Calcaneu drept</t>
  </si>
  <si>
    <t>l.2) Calcaneu stâng</t>
  </si>
  <si>
    <t>Ecografie de sân/pentru un sân *1)</t>
  </si>
  <si>
    <t xml:space="preserve">RMN umăr drept nativ                                                  </t>
  </si>
  <si>
    <t xml:space="preserve">RMN umăr stâng nativ                                                  </t>
  </si>
  <si>
    <t xml:space="preserve">RMN umăr drept nativ şi cu substanţă de contrast                      </t>
  </si>
  <si>
    <t xml:space="preserve">RMN umăr stângt nativ şi cu substanţă de contrast                      </t>
  </si>
  <si>
    <t>Jud_Auto</t>
  </si>
  <si>
    <t>Den_Jud</t>
  </si>
  <si>
    <t>BUCURESTI</t>
  </si>
  <si>
    <t>IF</t>
  </si>
  <si>
    <t>ILFOV</t>
  </si>
  <si>
    <t>GR</t>
  </si>
  <si>
    <t>GIURGIU</t>
  </si>
  <si>
    <t>PH</t>
  </si>
  <si>
    <t>PRAHOVA</t>
  </si>
  <si>
    <t>DB</t>
  </si>
  <si>
    <t>DIMBOVITA</t>
  </si>
  <si>
    <t>AB</t>
  </si>
  <si>
    <t>ALBA</t>
  </si>
  <si>
    <t>AR</t>
  </si>
  <si>
    <t>ARAD</t>
  </si>
  <si>
    <t>AG</t>
  </si>
  <si>
    <t>ARGES</t>
  </si>
  <si>
    <t>BC</t>
  </si>
  <si>
    <t>BACAU</t>
  </si>
  <si>
    <t>BH</t>
  </si>
  <si>
    <t>BIHOR</t>
  </si>
  <si>
    <t>BN</t>
  </si>
  <si>
    <t>BISTRITA-NASAUD</t>
  </si>
  <si>
    <t>BT</t>
  </si>
  <si>
    <t>BOTOSANI</t>
  </si>
  <si>
    <t>BV</t>
  </si>
  <si>
    <t>BRASOV</t>
  </si>
  <si>
    <t>BR</t>
  </si>
  <si>
    <t>BRAILA</t>
  </si>
  <si>
    <t>BZ</t>
  </si>
  <si>
    <t>BUZAU</t>
  </si>
  <si>
    <t>CS</t>
  </si>
  <si>
    <t>CARAS-SEVERIN</t>
  </si>
  <si>
    <t>CJ</t>
  </si>
  <si>
    <t>CLUJ</t>
  </si>
  <si>
    <t>CT</t>
  </si>
  <si>
    <t>CONSTANTA</t>
  </si>
  <si>
    <t>CV</t>
  </si>
  <si>
    <t>COVASNA</t>
  </si>
  <si>
    <t>DJ</t>
  </si>
  <si>
    <t>DOLJ</t>
  </si>
  <si>
    <t>GL</t>
  </si>
  <si>
    <t>GALATI</t>
  </si>
  <si>
    <t>GJ</t>
  </si>
  <si>
    <t>GORJ</t>
  </si>
  <si>
    <t>HR</t>
  </si>
  <si>
    <t>HARGHITA</t>
  </si>
  <si>
    <t>HD</t>
  </si>
  <si>
    <t>HUNEDOARA</t>
  </si>
  <si>
    <t>IL</t>
  </si>
  <si>
    <t>IALOMITA</t>
  </si>
  <si>
    <t>IS</t>
  </si>
  <si>
    <t>IASI</t>
  </si>
  <si>
    <t>MM</t>
  </si>
  <si>
    <t>MARAMURES</t>
  </si>
  <si>
    <t>MH</t>
  </si>
  <si>
    <t>MEHEDINTI</t>
  </si>
  <si>
    <t>MS</t>
  </si>
  <si>
    <t>MURES</t>
  </si>
  <si>
    <t>NT</t>
  </si>
  <si>
    <t>NEAMT</t>
  </si>
  <si>
    <t>OT</t>
  </si>
  <si>
    <t>OLT</t>
  </si>
  <si>
    <t>SM</t>
  </si>
  <si>
    <t>SATU_MARE</t>
  </si>
  <si>
    <t>SJ</t>
  </si>
  <si>
    <t>SALAJ</t>
  </si>
  <si>
    <t>SB</t>
  </si>
  <si>
    <t>SIBIU</t>
  </si>
  <si>
    <t>SV</t>
  </si>
  <si>
    <t>SUCEAVA</t>
  </si>
  <si>
    <t>TR</t>
  </si>
  <si>
    <t>TELEORMAN</t>
  </si>
  <si>
    <t>TM</t>
  </si>
  <si>
    <t>TIMIS</t>
  </si>
  <si>
    <t>TL</t>
  </si>
  <si>
    <t>TULCEA</t>
  </si>
  <si>
    <t>VS</t>
  </si>
  <si>
    <t>VASLUI</t>
  </si>
  <si>
    <t>VL</t>
  </si>
  <si>
    <t>VILCEA</t>
  </si>
  <si>
    <t>VN</t>
  </si>
  <si>
    <t>VRANCEA</t>
  </si>
  <si>
    <t>CL</t>
  </si>
  <si>
    <t>CALARASI</t>
  </si>
  <si>
    <t>Tip furnizor:</t>
  </si>
  <si>
    <t>Furnizor de investigații paraclinice de Radiologie-Imagistică Medicală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</si>
</sst>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quot;Ore/Săpt&quot;;[Red]\-\ #0.0\ &quot;Ore/Sapt&quot;;&quot;Obligatoriu&quot;;&quot;Doar cifre&quot;"/>
  </numFmts>
  <fonts count="62" x14ac:knownFonts="1">
    <font>
      <sz val="10"/>
      <name val="Arial"/>
      <charset val="238"/>
    </font>
    <font>
      <sz val="10"/>
      <name val="Arial"/>
      <family val="2"/>
      <charset val="238"/>
    </font>
    <font>
      <sz val="10"/>
      <name val="Arial"/>
      <family val="2"/>
      <charset val="238"/>
    </font>
    <font>
      <b/>
      <sz val="10"/>
      <name val="Times New Roman"/>
      <family val="1"/>
    </font>
    <font>
      <sz val="10"/>
      <name val="Times New Roman"/>
      <family val="1"/>
    </font>
    <font>
      <sz val="8"/>
      <name val="Arial"/>
      <family val="2"/>
      <charset val="238"/>
    </font>
    <font>
      <b/>
      <sz val="10"/>
      <name val="Arial"/>
      <family val="2"/>
    </font>
    <font>
      <sz val="10"/>
      <color indexed="10"/>
      <name val="Arial"/>
      <family val="2"/>
      <charset val="238"/>
    </font>
    <font>
      <b/>
      <sz val="10"/>
      <color indexed="10"/>
      <name val="Arial"/>
      <family val="2"/>
    </font>
    <font>
      <b/>
      <sz val="8"/>
      <name val="Arial"/>
      <family val="2"/>
    </font>
    <font>
      <sz val="8"/>
      <color indexed="17"/>
      <name val="Arial"/>
      <family val="2"/>
      <charset val="238"/>
    </font>
    <font>
      <sz val="8"/>
      <color indexed="10"/>
      <name val="Arial"/>
      <family val="2"/>
      <charset val="238"/>
    </font>
    <font>
      <sz val="10"/>
      <name val="Arial"/>
      <family val="2"/>
    </font>
    <font>
      <b/>
      <sz val="10"/>
      <name val="Arial"/>
      <family val="2"/>
      <charset val="238"/>
    </font>
    <font>
      <b/>
      <sz val="11"/>
      <name val="Arial"/>
      <family val="2"/>
    </font>
    <font>
      <sz val="10"/>
      <name val="Garamond"/>
      <family val="1"/>
      <charset val="238"/>
    </font>
    <font>
      <b/>
      <sz val="14"/>
      <name val="Garamond"/>
      <family val="1"/>
      <charset val="238"/>
    </font>
    <font>
      <sz val="12"/>
      <name val="Garamond"/>
      <family val="1"/>
      <charset val="238"/>
    </font>
    <font>
      <b/>
      <sz val="12"/>
      <color indexed="10"/>
      <name val="Garamond"/>
      <family val="1"/>
      <charset val="238"/>
    </font>
    <font>
      <b/>
      <sz val="8"/>
      <color indexed="10"/>
      <name val="Arial"/>
      <family val="2"/>
    </font>
    <font>
      <sz val="12"/>
      <color indexed="12"/>
      <name val="Garamond"/>
      <family val="1"/>
      <charset val="238"/>
    </font>
    <font>
      <b/>
      <sz val="12"/>
      <color indexed="12"/>
      <name val="Garamond"/>
      <family val="1"/>
      <charset val="238"/>
    </font>
    <font>
      <b/>
      <sz val="8"/>
      <name val="Arial"/>
      <family val="2"/>
      <charset val="238"/>
    </font>
    <font>
      <sz val="12"/>
      <color indexed="10"/>
      <name val="Garamond"/>
      <family val="1"/>
      <charset val="238"/>
    </font>
    <font>
      <sz val="12"/>
      <name val="Arial"/>
      <family val="2"/>
      <charset val="238"/>
    </font>
    <font>
      <b/>
      <sz val="14"/>
      <color indexed="10"/>
      <name val="Garamond"/>
      <family val="1"/>
      <charset val="238"/>
    </font>
    <font>
      <b/>
      <u/>
      <sz val="14"/>
      <color indexed="10"/>
      <name val="Garamond"/>
      <family val="1"/>
      <charset val="238"/>
    </font>
    <font>
      <sz val="12"/>
      <color indexed="20"/>
      <name val="Garamond"/>
      <family val="1"/>
      <charset val="238"/>
    </font>
    <font>
      <b/>
      <sz val="12"/>
      <color indexed="20"/>
      <name val="Garamond"/>
      <family val="1"/>
      <charset val="238"/>
    </font>
    <font>
      <sz val="12"/>
      <color indexed="10"/>
      <name val="Arial"/>
      <family val="2"/>
      <charset val="238"/>
    </font>
    <font>
      <sz val="12"/>
      <name val="Arial"/>
      <family val="2"/>
      <charset val="238"/>
    </font>
    <font>
      <b/>
      <sz val="12"/>
      <name val="Times New Roman"/>
      <family val="1"/>
    </font>
    <font>
      <sz val="12"/>
      <name val="Times New Roman"/>
      <family val="1"/>
    </font>
    <font>
      <sz val="8"/>
      <name val="Times New Roman"/>
      <family val="1"/>
    </font>
    <font>
      <sz val="8"/>
      <name val="Arial"/>
      <family val="2"/>
      <charset val="238"/>
    </font>
    <font>
      <b/>
      <sz val="12"/>
      <name val="Arial"/>
      <family val="2"/>
    </font>
    <font>
      <sz val="12"/>
      <color indexed="10"/>
      <name val="Arial"/>
      <family val="2"/>
      <charset val="238"/>
    </font>
    <font>
      <sz val="8"/>
      <color indexed="81"/>
      <name val="Tahoma"/>
      <family val="2"/>
      <charset val="238"/>
    </font>
    <font>
      <b/>
      <sz val="8"/>
      <color indexed="81"/>
      <name val="Tahoma"/>
      <family val="2"/>
      <charset val="238"/>
    </font>
    <font>
      <sz val="10"/>
      <name val="Arial"/>
      <family val="2"/>
      <charset val="238"/>
    </font>
    <font>
      <b/>
      <sz val="12"/>
      <name val="Garamond"/>
      <family val="1"/>
      <charset val="238"/>
    </font>
    <font>
      <b/>
      <sz val="12"/>
      <name val="Arial"/>
      <family val="2"/>
      <charset val="238"/>
    </font>
    <font>
      <b/>
      <sz val="8"/>
      <color indexed="14"/>
      <name val="Arial"/>
      <family val="2"/>
      <charset val="238"/>
    </font>
    <font>
      <b/>
      <sz val="10"/>
      <color indexed="10"/>
      <name val="Arial"/>
      <family val="2"/>
      <charset val="238"/>
    </font>
    <font>
      <sz val="8"/>
      <name val="Arial"/>
      <family val="2"/>
    </font>
    <font>
      <b/>
      <sz val="9"/>
      <color indexed="81"/>
      <name val="Tahoma"/>
      <family val="2"/>
      <charset val="238"/>
    </font>
    <font>
      <sz val="10"/>
      <name val="Times New Roman"/>
      <family val="1"/>
      <charset val="238"/>
    </font>
    <font>
      <b/>
      <sz val="12"/>
      <name val="Times New Roman"/>
      <family val="1"/>
      <charset val="238"/>
    </font>
    <font>
      <sz val="12"/>
      <name val="Times New Roman"/>
      <family val="1"/>
      <charset val="238"/>
    </font>
    <font>
      <b/>
      <sz val="10"/>
      <name val="Times New Roman"/>
      <family val="1"/>
      <charset val="238"/>
    </font>
    <font>
      <b/>
      <sz val="14"/>
      <name val="Times New Roman"/>
      <family val="1"/>
      <charset val="238"/>
    </font>
    <font>
      <sz val="10"/>
      <color indexed="10"/>
      <name val="Times New Roman"/>
      <family val="1"/>
      <charset val="238"/>
    </font>
    <font>
      <sz val="10"/>
      <color indexed="9"/>
      <name val="Times New Roman"/>
      <family val="1"/>
      <charset val="238"/>
    </font>
    <font>
      <sz val="10"/>
      <color indexed="12"/>
      <name val="Times New Roman"/>
      <family val="1"/>
      <charset val="238"/>
    </font>
    <font>
      <sz val="8"/>
      <name val="Times New Roman"/>
      <family val="1"/>
      <charset val="238"/>
    </font>
    <font>
      <sz val="10"/>
      <color rgb="FFFF0000"/>
      <name val="Times New Roman"/>
      <family val="1"/>
      <charset val="238"/>
    </font>
    <font>
      <b/>
      <vertAlign val="superscript"/>
      <sz val="10"/>
      <color rgb="FFFF0000"/>
      <name val="Times New Roman"/>
      <family val="1"/>
      <charset val="238"/>
    </font>
    <font>
      <sz val="10"/>
      <color rgb="FF000000"/>
      <name val="Arial"/>
      <family val="2"/>
      <charset val="238"/>
    </font>
    <font>
      <b/>
      <sz val="11"/>
      <color theme="0"/>
      <name val="Calibri"/>
      <family val="2"/>
      <charset val="238"/>
      <scheme val="minor"/>
    </font>
    <font>
      <sz val="14"/>
      <name val="Times New Roman"/>
      <family val="1"/>
      <charset val="238"/>
    </font>
    <font>
      <b/>
      <sz val="18"/>
      <name val="Times New Roman"/>
      <family val="1"/>
      <charset val="238"/>
    </font>
    <font>
      <b/>
      <sz val="16"/>
      <name val="Arial"/>
      <family val="2"/>
    </font>
  </fonts>
  <fills count="17">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0"/>
        <bgColor indexed="64"/>
      </patternFill>
    </fill>
    <fill>
      <patternFill patternType="solid">
        <fgColor indexed="51"/>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C000"/>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double">
        <color indexed="64"/>
      </top>
      <bottom style="hair">
        <color indexed="64"/>
      </bottom>
      <diagonal/>
    </border>
    <border>
      <left style="hair">
        <color indexed="64"/>
      </left>
      <right style="double">
        <color indexed="64"/>
      </right>
      <top style="hair">
        <color indexed="64"/>
      </top>
      <bottom/>
      <diagonal/>
    </border>
    <border>
      <left style="hair">
        <color indexed="64"/>
      </left>
      <right style="double">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double">
        <color indexed="64"/>
      </right>
      <top style="thin">
        <color indexed="64"/>
      </top>
      <bottom style="hair">
        <color indexed="64"/>
      </bottom>
      <diagonal/>
    </border>
    <border>
      <left style="hair">
        <color indexed="64"/>
      </left>
      <right style="double">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double">
        <color indexed="64"/>
      </right>
      <top style="thin">
        <color indexed="64"/>
      </top>
      <bottom style="thin">
        <color indexed="64"/>
      </bottom>
      <diagonal/>
    </border>
    <border>
      <left style="hair">
        <color indexed="64"/>
      </left>
      <right style="double">
        <color indexed="64"/>
      </right>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hair">
        <color indexed="64"/>
      </left>
      <right style="double">
        <color indexed="64"/>
      </right>
      <top style="thin">
        <color indexed="64"/>
      </top>
      <bottom style="double">
        <color indexed="64"/>
      </bottom>
      <diagonal/>
    </border>
    <border>
      <left style="double">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10"/>
      </left>
      <right style="hair">
        <color indexed="10"/>
      </right>
      <top style="hair">
        <color indexed="10"/>
      </top>
      <bottom style="hair">
        <color indexed="10"/>
      </bottom>
      <diagonal/>
    </border>
    <border>
      <left style="double">
        <color indexed="64"/>
      </left>
      <right style="hair">
        <color indexed="64"/>
      </right>
      <top style="hair">
        <color indexed="64"/>
      </top>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thin">
        <color indexed="64"/>
      </right>
      <top style="double">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hair">
        <color indexed="64"/>
      </left>
      <right style="double">
        <color indexed="64"/>
      </right>
      <top/>
      <bottom style="double">
        <color indexed="64"/>
      </bottom>
      <diagonal/>
    </border>
    <border>
      <left style="hair">
        <color indexed="10"/>
      </left>
      <right/>
      <top style="hair">
        <color indexed="64"/>
      </top>
      <bottom style="hair">
        <color indexed="64"/>
      </bottom>
      <diagonal/>
    </border>
    <border>
      <left/>
      <right/>
      <top style="hair">
        <color indexed="64"/>
      </top>
      <bottom style="hair">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top style="double">
        <color indexed="64"/>
      </top>
      <bottom style="hair">
        <color indexed="64"/>
      </bottom>
      <diagonal/>
    </border>
    <border>
      <left/>
      <right style="hair">
        <color indexed="64"/>
      </right>
      <top style="double">
        <color indexed="64"/>
      </top>
      <bottom style="hair">
        <color indexed="64"/>
      </bottom>
      <diagonal/>
    </border>
    <border>
      <left/>
      <right/>
      <top/>
      <bottom style="double">
        <color indexed="64"/>
      </bottom>
      <diagonal/>
    </border>
    <border>
      <left style="double">
        <color indexed="64"/>
      </left>
      <right style="hair">
        <color indexed="64"/>
      </right>
      <top/>
      <bottom/>
      <diagonal/>
    </border>
    <border>
      <left style="double">
        <color indexed="64"/>
      </left>
      <right style="hair">
        <color indexed="64"/>
      </right>
      <top/>
      <bottom style="thin">
        <color indexed="64"/>
      </bottom>
      <diagonal/>
    </border>
    <border>
      <left style="double">
        <color indexed="64"/>
      </left>
      <right/>
      <top style="hair">
        <color indexed="64"/>
      </top>
      <bottom style="hair">
        <color indexed="64"/>
      </bottom>
      <diagonal/>
    </border>
    <border>
      <left style="double">
        <color indexed="64"/>
      </left>
      <right style="hair">
        <color indexed="64"/>
      </right>
      <top style="thin">
        <color indexed="64"/>
      </top>
      <bottom style="hair">
        <color indexed="64"/>
      </bottom>
      <diagonal/>
    </border>
    <border>
      <left style="double">
        <color indexed="64"/>
      </left>
      <right style="hair">
        <color indexed="64"/>
      </right>
      <top style="hair">
        <color indexed="64"/>
      </top>
      <bottom style="thin">
        <color indexed="64"/>
      </bottom>
      <diagonal/>
    </border>
    <border>
      <left style="double">
        <color indexed="64"/>
      </left>
      <right style="hair">
        <color indexed="64"/>
      </right>
      <top/>
      <bottom style="hair">
        <color indexed="64"/>
      </bottom>
      <diagonal/>
    </border>
    <border>
      <left style="double">
        <color indexed="64"/>
      </left>
      <right style="hair">
        <color indexed="64"/>
      </right>
      <top style="hair">
        <color indexed="64"/>
      </top>
      <bottom style="double">
        <color indexed="64"/>
      </bottom>
      <diagonal/>
    </border>
    <border>
      <left style="double">
        <color indexed="64"/>
      </left>
      <right style="hair">
        <color indexed="64"/>
      </right>
      <top style="thin">
        <color indexed="64"/>
      </top>
      <bottom style="thin">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top style="thin">
        <color indexed="64"/>
      </top>
      <bottom style="thin">
        <color indexed="64"/>
      </bottom>
      <diagonal/>
    </border>
    <border>
      <left/>
      <right style="hair">
        <color indexed="64"/>
      </right>
      <top style="double">
        <color indexed="64"/>
      </top>
      <bottom style="double">
        <color indexed="64"/>
      </bottom>
      <diagonal/>
    </border>
    <border>
      <left style="hair">
        <color indexed="10"/>
      </left>
      <right style="hair">
        <color indexed="10"/>
      </right>
      <top style="hair">
        <color indexed="10"/>
      </top>
      <bottom/>
      <diagonal/>
    </border>
    <border>
      <left style="hair">
        <color indexed="10"/>
      </left>
      <right style="hair">
        <color indexed="10"/>
      </right>
      <top/>
      <bottom style="hair">
        <color indexed="10"/>
      </bottom>
      <diagonal/>
    </border>
    <border>
      <left style="hair">
        <color indexed="64"/>
      </left>
      <right style="hair">
        <color indexed="64"/>
      </right>
      <top style="double">
        <color indexed="64"/>
      </top>
      <bottom/>
      <diagonal/>
    </border>
    <border>
      <left style="hair">
        <color indexed="64"/>
      </left>
      <right style="hair">
        <color indexed="64"/>
      </right>
      <top/>
      <bottom style="double">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theme="4" tint="0.39997558519241921"/>
      </left>
      <right/>
      <top style="thin">
        <color theme="4" tint="0.39997558519241921"/>
      </top>
      <bottom style="thin">
        <color theme="5" tint="0.39997558519241921"/>
      </bottom>
      <diagonal/>
    </border>
    <border>
      <left/>
      <right/>
      <top style="thin">
        <color theme="4" tint="0.39997558519241921"/>
      </top>
      <bottom style="thin">
        <color theme="5" tint="0.39997558519241921"/>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2" fillId="0" borderId="0"/>
    <xf numFmtId="0" fontId="2" fillId="0" borderId="0"/>
  </cellStyleXfs>
  <cellXfs count="397">
    <xf numFmtId="0" fontId="0" fillId="0" borderId="0" xfId="0"/>
    <xf numFmtId="0" fontId="3" fillId="0" borderId="0" xfId="2" applyFont="1"/>
    <xf numFmtId="0" fontId="4" fillId="0" borderId="0" xfId="2" applyFont="1"/>
    <xf numFmtId="0" fontId="2" fillId="0" borderId="0" xfId="2"/>
    <xf numFmtId="0" fontId="5" fillId="2" borderId="0" xfId="0" applyFont="1" applyFill="1"/>
    <xf numFmtId="0" fontId="6" fillId="0" borderId="0" xfId="0" applyFont="1" applyAlignment="1">
      <alignment horizontal="right" vertical="center" wrapText="1"/>
    </xf>
    <xf numFmtId="0" fontId="6" fillId="0" borderId="0" xfId="0" applyFont="1" applyAlignment="1">
      <alignment horizontal="right"/>
    </xf>
    <xf numFmtId="0" fontId="5" fillId="0" borderId="0" xfId="0" applyFont="1"/>
    <xf numFmtId="0" fontId="5" fillId="0" borderId="0" xfId="0" applyFont="1" applyAlignment="1">
      <alignment horizontal="center" vertical="center" wrapText="1"/>
    </xf>
    <xf numFmtId="0" fontId="11" fillId="0" borderId="0" xfId="0" applyFont="1"/>
    <xf numFmtId="0" fontId="6" fillId="0" borderId="0" xfId="0" applyFont="1"/>
    <xf numFmtId="0" fontId="0" fillId="0" borderId="1" xfId="0" applyBorder="1" applyAlignment="1">
      <alignment horizontal="center"/>
    </xf>
    <xf numFmtId="0" fontId="4" fillId="0" borderId="0" xfId="2" applyFont="1" applyAlignment="1">
      <alignment horizontal="center"/>
    </xf>
    <xf numFmtId="0" fontId="0" fillId="0" borderId="0" xfId="0" applyAlignment="1">
      <alignment horizontal="center"/>
    </xf>
    <xf numFmtId="0" fontId="2" fillId="0" borderId="0" xfId="2" applyAlignment="1">
      <alignment horizontal="center"/>
    </xf>
    <xf numFmtId="0" fontId="6" fillId="0" borderId="0" xfId="0" applyFont="1" applyAlignment="1">
      <alignment horizontal="center"/>
    </xf>
    <xf numFmtId="0" fontId="3" fillId="0" borderId="0" xfId="2" applyFont="1" applyAlignment="1">
      <alignment horizontal="center"/>
    </xf>
    <xf numFmtId="0" fontId="0" fillId="0" borderId="4" xfId="0" applyBorder="1" applyAlignment="1">
      <alignment horizontal="center" vertical="top"/>
    </xf>
    <xf numFmtId="0" fontId="0" fillId="0" borderId="7" xfId="0" applyBorder="1" applyAlignment="1">
      <alignment vertical="top"/>
    </xf>
    <xf numFmtId="0" fontId="0" fillId="0" borderId="6" xfId="0" applyBorder="1" applyAlignment="1">
      <alignment vertical="top"/>
    </xf>
    <xf numFmtId="0" fontId="0" fillId="0" borderId="7" xfId="0" applyBorder="1" applyAlignment="1">
      <alignment horizontal="center" vertical="top"/>
    </xf>
    <xf numFmtId="0" fontId="0" fillId="0" borderId="8" xfId="0" applyBorder="1" applyAlignment="1">
      <alignment vertical="top" wrapText="1"/>
    </xf>
    <xf numFmtId="0" fontId="0" fillId="0" borderId="9" xfId="0" applyBorder="1" applyAlignment="1">
      <alignment vertical="top"/>
    </xf>
    <xf numFmtId="0" fontId="0" fillId="0" borderId="10" xfId="0" applyBorder="1" applyAlignment="1">
      <alignment horizontal="center" vertical="top"/>
    </xf>
    <xf numFmtId="0" fontId="0" fillId="0" borderId="11" xfId="0" applyBorder="1" applyAlignment="1">
      <alignment vertical="top" wrapText="1"/>
    </xf>
    <xf numFmtId="0" fontId="0" fillId="0" borderId="12" xfId="0" applyBorder="1" applyAlignment="1">
      <alignment horizontal="center" vertical="top"/>
    </xf>
    <xf numFmtId="0" fontId="6" fillId="0" borderId="7" xfId="0" applyFont="1" applyBorder="1" applyAlignment="1">
      <alignment vertical="center"/>
    </xf>
    <xf numFmtId="0" fontId="6" fillId="0" borderId="4" xfId="2" applyFont="1" applyBorder="1" applyAlignment="1">
      <alignment horizontal="center" vertical="center" wrapText="1"/>
    </xf>
    <xf numFmtId="0" fontId="0" fillId="0" borderId="9" xfId="0" applyBorder="1" applyAlignment="1" applyProtection="1">
      <alignment horizontal="center" vertical="top"/>
      <protection locked="0"/>
    </xf>
    <xf numFmtId="0" fontId="0" fillId="0" borderId="11" xfId="0" applyBorder="1" applyAlignment="1" applyProtection="1">
      <alignment horizontal="center" vertical="top"/>
      <protection locked="0"/>
    </xf>
    <xf numFmtId="0" fontId="0" fillId="0" borderId="13" xfId="0" applyBorder="1" applyAlignment="1" applyProtection="1">
      <alignment horizontal="center" vertical="top"/>
      <protection locked="0"/>
    </xf>
    <xf numFmtId="0" fontId="0" fillId="0" borderId="14" xfId="0" applyBorder="1"/>
    <xf numFmtId="0" fontId="15" fillId="0" borderId="0" xfId="0" applyFont="1" applyAlignment="1">
      <alignment vertical="top"/>
    </xf>
    <xf numFmtId="0" fontId="15" fillId="0" borderId="0" xfId="0" applyFont="1" applyAlignment="1">
      <alignment vertical="top" wrapText="1"/>
    </xf>
    <xf numFmtId="14" fontId="0" fillId="0" borderId="0" xfId="0" applyNumberFormat="1" applyAlignment="1">
      <alignment horizontal="left"/>
    </xf>
    <xf numFmtId="0" fontId="19" fillId="0" borderId="0" xfId="0" applyFont="1"/>
    <xf numFmtId="0" fontId="0" fillId="0" borderId="1" xfId="0" applyBorder="1" applyAlignment="1">
      <alignment horizontal="center" wrapText="1"/>
    </xf>
    <xf numFmtId="0" fontId="0" fillId="3" borderId="1" xfId="0" applyFill="1" applyBorder="1"/>
    <xf numFmtId="0" fontId="0" fillId="3" borderId="1" xfId="0" applyFill="1" applyBorder="1" applyAlignment="1">
      <alignment horizontal="left" wrapText="1"/>
    </xf>
    <xf numFmtId="0" fontId="22" fillId="0" borderId="0" xfId="0" applyFont="1"/>
    <xf numFmtId="0" fontId="5" fillId="0" borderId="0" xfId="0" applyFont="1" applyAlignment="1">
      <alignment horizontal="center"/>
    </xf>
    <xf numFmtId="0" fontId="10" fillId="3" borderId="15" xfId="0" applyFont="1" applyFill="1" applyBorder="1"/>
    <xf numFmtId="0" fontId="10" fillId="3" borderId="15" xfId="0" applyFont="1" applyFill="1" applyBorder="1" applyAlignment="1">
      <alignment horizontal="center"/>
    </xf>
    <xf numFmtId="0" fontId="5" fillId="3" borderId="15" xfId="0" applyFont="1" applyFill="1" applyBorder="1" applyAlignment="1">
      <alignment horizontal="center"/>
    </xf>
    <xf numFmtId="0" fontId="13" fillId="0" borderId="15" xfId="0" applyFont="1" applyBorder="1"/>
    <xf numFmtId="0" fontId="0" fillId="0" borderId="15" xfId="0" applyBorder="1" applyAlignment="1">
      <alignment horizontal="left"/>
    </xf>
    <xf numFmtId="0" fontId="20" fillId="0" borderId="0" xfId="0" applyFont="1" applyAlignment="1">
      <alignment vertical="top" wrapText="1"/>
    </xf>
    <xf numFmtId="0" fontId="6" fillId="0" borderId="0" xfId="2" applyFont="1"/>
    <xf numFmtId="0" fontId="17" fillId="0" borderId="0" xfId="0" applyFont="1" applyAlignment="1">
      <alignment vertical="top" wrapText="1"/>
    </xf>
    <xf numFmtId="0" fontId="23" fillId="0" borderId="0" xfId="0" applyFont="1" applyAlignment="1">
      <alignment vertical="top" wrapText="1"/>
    </xf>
    <xf numFmtId="0" fontId="24" fillId="0" borderId="0" xfId="0" applyFont="1" applyAlignment="1">
      <alignment horizontal="center" vertical="top" wrapText="1"/>
    </xf>
    <xf numFmtId="0" fontId="17" fillId="4" borderId="0" xfId="0" applyFont="1" applyFill="1" applyAlignment="1">
      <alignment vertical="top" wrapText="1"/>
    </xf>
    <xf numFmtId="0" fontId="17" fillId="0" borderId="16" xfId="0" applyFont="1" applyBorder="1" applyAlignment="1" applyProtection="1">
      <alignment vertical="top"/>
      <protection locked="0"/>
    </xf>
    <xf numFmtId="1" fontId="17" fillId="0" borderId="17" xfId="0" applyNumberFormat="1" applyFont="1" applyBorder="1" applyAlignment="1" applyProtection="1">
      <alignment horizontal="left" vertical="top"/>
      <protection locked="0"/>
    </xf>
    <xf numFmtId="0" fontId="17" fillId="0" borderId="15" xfId="0" applyFont="1" applyBorder="1" applyAlignment="1">
      <alignment vertical="top"/>
    </xf>
    <xf numFmtId="0" fontId="31" fillId="0" borderId="0" xfId="2" applyFont="1" applyAlignment="1">
      <alignment horizontal="center"/>
    </xf>
    <xf numFmtId="0" fontId="17" fillId="0" borderId="18" xfId="0" applyFont="1" applyBorder="1" applyAlignment="1" applyProtection="1">
      <alignment vertical="top"/>
      <protection locked="0"/>
    </xf>
    <xf numFmtId="0" fontId="17" fillId="0" borderId="19" xfId="0" applyFont="1" applyBorder="1" applyAlignment="1">
      <alignment vertical="top"/>
    </xf>
    <xf numFmtId="0" fontId="17" fillId="0" borderId="9" xfId="0" applyFont="1" applyBorder="1" applyAlignment="1">
      <alignment vertical="top"/>
    </xf>
    <xf numFmtId="0" fontId="32" fillId="0" borderId="0" xfId="2" applyFont="1" applyAlignment="1">
      <alignment horizontal="center"/>
    </xf>
    <xf numFmtId="0" fontId="17" fillId="0" borderId="20" xfId="0" applyFont="1" applyBorder="1" applyAlignment="1" applyProtection="1">
      <alignment horizontal="left" vertical="top"/>
      <protection locked="0"/>
    </xf>
    <xf numFmtId="0" fontId="17" fillId="0" borderId="18" xfId="0" applyFont="1" applyBorder="1" applyAlignment="1" applyProtection="1">
      <alignment horizontal="left" vertical="top"/>
      <protection locked="0"/>
    </xf>
    <xf numFmtId="0" fontId="17" fillId="0" borderId="11" xfId="0" applyFont="1" applyBorder="1" applyAlignment="1">
      <alignment vertical="top"/>
    </xf>
    <xf numFmtId="0" fontId="17" fillId="0" borderId="21" xfId="0" applyFont="1" applyBorder="1" applyAlignment="1" applyProtection="1">
      <alignment horizontal="left" vertical="top"/>
      <protection locked="0"/>
    </xf>
    <xf numFmtId="0" fontId="17" fillId="0" borderId="22" xfId="0" applyFont="1" applyBorder="1" applyAlignment="1">
      <alignment vertical="top"/>
    </xf>
    <xf numFmtId="0" fontId="17" fillId="0" borderId="23" xfId="0" applyFont="1" applyBorder="1" applyAlignment="1" applyProtection="1">
      <alignment horizontal="left" vertical="top"/>
      <protection locked="0"/>
    </xf>
    <xf numFmtId="0" fontId="17" fillId="0" borderId="24" xfId="0" applyFont="1" applyBorder="1" applyAlignment="1" applyProtection="1">
      <alignment horizontal="left" vertical="top"/>
      <protection locked="0"/>
    </xf>
    <xf numFmtId="0" fontId="17" fillId="0" borderId="25" xfId="0" applyFont="1" applyBorder="1" applyAlignment="1">
      <alignment vertical="top"/>
    </xf>
    <xf numFmtId="0" fontId="17" fillId="0" borderId="26" xfId="0" applyFont="1" applyBorder="1" applyAlignment="1" applyProtection="1">
      <alignment horizontal="left" vertical="top"/>
      <protection locked="0"/>
    </xf>
    <xf numFmtId="0" fontId="17" fillId="0" borderId="27" xfId="0" applyFont="1" applyBorder="1" applyAlignment="1" applyProtection="1">
      <alignment horizontal="left" vertical="top"/>
      <protection locked="0"/>
    </xf>
    <xf numFmtId="0" fontId="24" fillId="0" borderId="0" xfId="0" applyFont="1"/>
    <xf numFmtId="0" fontId="29" fillId="0" borderId="0" xfId="2" applyFont="1"/>
    <xf numFmtId="0" fontId="30" fillId="0" borderId="0" xfId="2" applyFont="1"/>
    <xf numFmtId="0" fontId="31" fillId="0" borderId="0" xfId="2" applyFont="1" applyAlignment="1">
      <alignment horizontal="left"/>
    </xf>
    <xf numFmtId="0" fontId="32" fillId="0" borderId="0" xfId="2" applyFont="1"/>
    <xf numFmtId="0" fontId="17" fillId="0" borderId="0" xfId="0" applyFont="1" applyAlignment="1">
      <alignment vertical="top"/>
    </xf>
    <xf numFmtId="14" fontId="24" fillId="0" borderId="0" xfId="0" applyNumberFormat="1" applyFont="1" applyAlignment="1">
      <alignment horizontal="center"/>
    </xf>
    <xf numFmtId="0" fontId="17" fillId="0" borderId="0" xfId="0" applyFont="1" applyAlignment="1">
      <alignment horizontal="right" vertical="top"/>
    </xf>
    <xf numFmtId="14" fontId="17" fillId="0" borderId="0" xfId="0" applyNumberFormat="1" applyFont="1" applyAlignment="1" applyProtection="1">
      <alignment horizontal="left" vertical="top"/>
      <protection locked="0"/>
    </xf>
    <xf numFmtId="0" fontId="33" fillId="0" borderId="0" xfId="2" applyFont="1" applyAlignment="1">
      <alignment horizontal="center"/>
    </xf>
    <xf numFmtId="0" fontId="33" fillId="0" borderId="0" xfId="2" applyFont="1"/>
    <xf numFmtId="0" fontId="34" fillId="0" borderId="0" xfId="0" applyFont="1" applyAlignment="1">
      <alignment horizontal="center" vertical="top" wrapText="1"/>
    </xf>
    <xf numFmtId="0" fontId="34" fillId="0" borderId="0" xfId="0" applyFont="1"/>
    <xf numFmtId="0" fontId="18" fillId="2" borderId="0" xfId="0" applyFont="1" applyFill="1" applyAlignment="1">
      <alignment horizontal="left" vertical="center" indent="2"/>
    </xf>
    <xf numFmtId="0" fontId="34" fillId="0" borderId="0" xfId="0" applyFont="1" applyAlignment="1">
      <alignment horizontal="center"/>
    </xf>
    <xf numFmtId="0" fontId="30" fillId="0" borderId="0" xfId="2" applyFont="1" applyAlignment="1">
      <alignment horizontal="center"/>
    </xf>
    <xf numFmtId="0" fontId="24" fillId="0" borderId="0" xfId="0" applyFont="1" applyAlignment="1">
      <alignment horizontal="center"/>
    </xf>
    <xf numFmtId="0" fontId="0" fillId="0" borderId="0" xfId="0" applyAlignment="1">
      <alignment horizontal="left"/>
    </xf>
    <xf numFmtId="0" fontId="1" fillId="0" borderId="0" xfId="0" applyFont="1"/>
    <xf numFmtId="0" fontId="12" fillId="0" borderId="0" xfId="0" applyFont="1"/>
    <xf numFmtId="0" fontId="5" fillId="0" borderId="0" xfId="0" applyFont="1" applyAlignment="1">
      <alignment vertical="center"/>
    </xf>
    <xf numFmtId="0" fontId="5" fillId="0" borderId="28" xfId="0" applyFont="1" applyBorder="1" applyAlignment="1">
      <alignment horizontal="center" vertical="center"/>
    </xf>
    <xf numFmtId="0" fontId="5" fillId="0" borderId="15" xfId="0" applyFont="1" applyBorder="1" applyAlignment="1" applyProtection="1">
      <alignment vertical="center"/>
      <protection locked="0"/>
    </xf>
    <xf numFmtId="49" fontId="5" fillId="0" borderId="15" xfId="0" applyNumberFormat="1" applyFont="1" applyBorder="1" applyAlignment="1" applyProtection="1">
      <alignment horizontal="center" vertical="center"/>
      <protection locked="0"/>
    </xf>
    <xf numFmtId="0" fontId="5" fillId="0" borderId="19" xfId="0" applyFont="1" applyBorder="1" applyAlignment="1" applyProtection="1">
      <alignment vertical="center"/>
      <protection locked="0"/>
    </xf>
    <xf numFmtId="0" fontId="5" fillId="0" borderId="15" xfId="0" applyFont="1" applyBorder="1"/>
    <xf numFmtId="0" fontId="5" fillId="0" borderId="15" xfId="0" applyFont="1" applyBorder="1" applyAlignment="1">
      <alignment vertical="center"/>
    </xf>
    <xf numFmtId="0" fontId="5" fillId="0" borderId="29" xfId="0" applyFont="1" applyBorder="1" applyAlignment="1">
      <alignment horizontal="center" vertical="center" wrapText="1"/>
    </xf>
    <xf numFmtId="0" fontId="5" fillId="0" borderId="29" xfId="0" applyFont="1" applyBorder="1" applyAlignment="1">
      <alignment vertical="center"/>
    </xf>
    <xf numFmtId="0" fontId="5" fillId="0" borderId="30" xfId="0" applyFont="1" applyBorder="1" applyAlignment="1">
      <alignment horizontal="center" vertical="center"/>
    </xf>
    <xf numFmtId="0" fontId="0" fillId="0" borderId="1" xfId="0" applyBorder="1" applyProtection="1">
      <protection locked="0"/>
    </xf>
    <xf numFmtId="49" fontId="17" fillId="0" borderId="20" xfId="0" applyNumberFormat="1" applyFont="1" applyBorder="1" applyAlignment="1" applyProtection="1">
      <alignment horizontal="left" vertical="top"/>
      <protection locked="0"/>
    </xf>
    <xf numFmtId="49" fontId="17" fillId="0" borderId="18" xfId="0" applyNumberFormat="1" applyFont="1" applyBorder="1" applyAlignment="1" applyProtection="1">
      <alignment horizontal="left" vertical="top"/>
      <protection locked="0"/>
    </xf>
    <xf numFmtId="49" fontId="17" fillId="0" borderId="17" xfId="0" applyNumberFormat="1" applyFont="1" applyBorder="1" applyAlignment="1" applyProtection="1">
      <alignment horizontal="left" vertical="top"/>
      <protection locked="0"/>
    </xf>
    <xf numFmtId="164" fontId="5" fillId="0" borderId="15" xfId="0" applyNumberFormat="1" applyFont="1" applyBorder="1" applyAlignment="1" applyProtection="1">
      <alignment horizontal="center" vertical="center"/>
      <protection locked="0"/>
    </xf>
    <xf numFmtId="0" fontId="5" fillId="0" borderId="31" xfId="0" applyFont="1" applyBorder="1" applyAlignment="1">
      <alignment horizontal="center" vertical="center"/>
    </xf>
    <xf numFmtId="164" fontId="5" fillId="0" borderId="19" xfId="0" applyNumberFormat="1" applyFont="1" applyBorder="1" applyAlignment="1" applyProtection="1">
      <alignment horizontal="center" vertical="center"/>
      <protection locked="0"/>
    </xf>
    <xf numFmtId="49" fontId="5" fillId="0" borderId="19" xfId="0" applyNumberFormat="1" applyFont="1" applyBorder="1" applyAlignment="1" applyProtection="1">
      <alignment horizontal="center" vertical="center"/>
      <protection locked="0"/>
    </xf>
    <xf numFmtId="0" fontId="5" fillId="0" borderId="0" xfId="0" applyFont="1" applyAlignment="1">
      <alignment vertical="top"/>
    </xf>
    <xf numFmtId="0" fontId="39" fillId="0" borderId="0" xfId="0" applyFont="1"/>
    <xf numFmtId="0" fontId="17" fillId="5" borderId="0" xfId="0" applyFont="1" applyFill="1" applyAlignment="1">
      <alignment vertical="top" wrapText="1"/>
    </xf>
    <xf numFmtId="0" fontId="0" fillId="5" borderId="0" xfId="0" applyFill="1" applyAlignment="1">
      <alignment horizontal="left"/>
    </xf>
    <xf numFmtId="0" fontId="0" fillId="3" borderId="0" xfId="0" applyFill="1" applyAlignment="1">
      <alignment horizontal="left"/>
    </xf>
    <xf numFmtId="0" fontId="0" fillId="6" borderId="0" xfId="0" applyFill="1" applyAlignment="1">
      <alignment horizontal="left"/>
    </xf>
    <xf numFmtId="0" fontId="0" fillId="4" borderId="0" xfId="0" applyFill="1" applyAlignment="1">
      <alignment horizontal="left"/>
    </xf>
    <xf numFmtId="0" fontId="5" fillId="0" borderId="32" xfId="0" applyFont="1" applyBorder="1" applyAlignment="1">
      <alignment horizontal="center" vertical="center"/>
    </xf>
    <xf numFmtId="0" fontId="5" fillId="0" borderId="33" xfId="0" applyFont="1" applyBorder="1" applyAlignment="1" applyProtection="1">
      <alignment vertical="center"/>
      <protection locked="0"/>
    </xf>
    <xf numFmtId="164" fontId="5" fillId="0" borderId="33" xfId="0" applyNumberFormat="1" applyFont="1" applyBorder="1" applyAlignment="1" applyProtection="1">
      <alignment horizontal="center" vertical="center"/>
      <protection locked="0"/>
    </xf>
    <xf numFmtId="49" fontId="5" fillId="0" borderId="33" xfId="0" applyNumberFormat="1" applyFont="1" applyBorder="1" applyAlignment="1" applyProtection="1">
      <alignment horizontal="center" vertical="center"/>
      <protection locked="0"/>
    </xf>
    <xf numFmtId="165" fontId="5" fillId="0" borderId="33" xfId="0" applyNumberFormat="1" applyFont="1" applyBorder="1" applyAlignment="1" applyProtection="1">
      <alignment horizontal="center" vertical="center"/>
      <protection locked="0"/>
    </xf>
    <xf numFmtId="165" fontId="5" fillId="0" borderId="15" xfId="0" applyNumberFormat="1" applyFont="1" applyBorder="1" applyAlignment="1" applyProtection="1">
      <alignment horizontal="center" vertical="center"/>
      <protection locked="0"/>
    </xf>
    <xf numFmtId="165" fontId="5" fillId="0" borderId="25" xfId="0" applyNumberFormat="1" applyFont="1" applyBorder="1" applyAlignment="1" applyProtection="1">
      <alignment horizontal="center" vertical="center"/>
      <protection locked="0"/>
    </xf>
    <xf numFmtId="0" fontId="12" fillId="0" borderId="9" xfId="0" applyFont="1" applyBorder="1" applyAlignment="1">
      <alignment vertical="top" wrapText="1"/>
    </xf>
    <xf numFmtId="0" fontId="12" fillId="0" borderId="11" xfId="0" applyFont="1" applyBorder="1" applyAlignment="1">
      <alignment vertical="top" wrapText="1"/>
    </xf>
    <xf numFmtId="0" fontId="2" fillId="0" borderId="13" xfId="0" applyFont="1" applyBorder="1" applyAlignment="1">
      <alignment vertical="top" wrapText="1"/>
    </xf>
    <xf numFmtId="0" fontId="36" fillId="0" borderId="0" xfId="0" applyFont="1" applyAlignment="1">
      <alignment horizontal="center" vertical="top"/>
    </xf>
    <xf numFmtId="3" fontId="14" fillId="0" borderId="34" xfId="0" applyNumberFormat="1" applyFont="1" applyBorder="1" applyAlignment="1">
      <alignment horizontal="center" vertical="center" wrapText="1"/>
    </xf>
    <xf numFmtId="3" fontId="14" fillId="0" borderId="35" xfId="0" applyNumberFormat="1" applyFont="1" applyBorder="1" applyAlignment="1">
      <alignment horizontal="center" vertical="center" wrapText="1"/>
    </xf>
    <xf numFmtId="4" fontId="35" fillId="0" borderId="0" xfId="0" applyNumberFormat="1" applyFont="1" applyAlignment="1">
      <alignment horizontal="center" vertical="center"/>
    </xf>
    <xf numFmtId="0" fontId="0" fillId="0" borderId="0" xfId="0" applyAlignment="1">
      <alignment vertical="top"/>
    </xf>
    <xf numFmtId="0" fontId="12" fillId="0" borderId="0" xfId="0" applyFont="1" applyAlignment="1">
      <alignment vertical="top"/>
    </xf>
    <xf numFmtId="0" fontId="1" fillId="0" borderId="0" xfId="0" applyFont="1" applyAlignment="1">
      <alignment vertical="top"/>
    </xf>
    <xf numFmtId="49" fontId="1" fillId="0" borderId="0" xfId="0" applyNumberFormat="1" applyFont="1" applyAlignment="1">
      <alignment vertical="top"/>
    </xf>
    <xf numFmtId="0" fontId="35" fillId="0" borderId="0" xfId="0" applyFont="1" applyAlignment="1">
      <alignment vertical="top"/>
    </xf>
    <xf numFmtId="49" fontId="12" fillId="0" borderId="0" xfId="0" applyNumberFormat="1" applyFont="1" applyAlignment="1">
      <alignment vertical="top"/>
    </xf>
    <xf numFmtId="0" fontId="12" fillId="0" borderId="0" xfId="0" quotePrefix="1" applyFont="1" applyAlignment="1">
      <alignment vertical="top"/>
    </xf>
    <xf numFmtId="0" fontId="13" fillId="0" borderId="37" xfId="0" applyFont="1" applyBorder="1" applyAlignment="1">
      <alignment horizontal="center" vertical="top"/>
    </xf>
    <xf numFmtId="0" fontId="2" fillId="0" borderId="38" xfId="1" applyBorder="1" applyAlignment="1">
      <alignment vertical="top"/>
    </xf>
    <xf numFmtId="0" fontId="2" fillId="0" borderId="39" xfId="1" applyBorder="1" applyAlignment="1">
      <alignment vertical="top" wrapText="1"/>
    </xf>
    <xf numFmtId="0" fontId="2" fillId="0" borderId="41" xfId="1" applyBorder="1" applyAlignment="1">
      <alignment vertical="top"/>
    </xf>
    <xf numFmtId="0" fontId="2" fillId="0" borderId="1" xfId="1" applyBorder="1" applyAlignment="1">
      <alignment vertical="top" wrapText="1"/>
    </xf>
    <xf numFmtId="0" fontId="2" fillId="0" borderId="43" xfId="1" applyBorder="1" applyAlignment="1">
      <alignment vertical="top"/>
    </xf>
    <xf numFmtId="0" fontId="12" fillId="0" borderId="44" xfId="0" applyFont="1" applyBorder="1" applyAlignment="1">
      <alignment vertical="top"/>
    </xf>
    <xf numFmtId="3" fontId="44" fillId="0" borderId="0" xfId="0" applyNumberFormat="1" applyFont="1" applyAlignment="1">
      <alignment horizontal="center" vertical="top"/>
    </xf>
    <xf numFmtId="0" fontId="32" fillId="0" borderId="0" xfId="2" applyFont="1" applyAlignment="1">
      <alignment horizontal="center" vertical="top"/>
    </xf>
    <xf numFmtId="0" fontId="32" fillId="0" borderId="0" xfId="2" applyFont="1" applyAlignment="1">
      <alignment vertical="top"/>
    </xf>
    <xf numFmtId="0" fontId="24" fillId="0" borderId="0" xfId="0" applyFont="1" applyAlignment="1">
      <alignment vertical="top"/>
    </xf>
    <xf numFmtId="0" fontId="2" fillId="0" borderId="1" xfId="0" applyFont="1" applyBorder="1" applyAlignment="1">
      <alignment horizontal="center" wrapText="1"/>
    </xf>
    <xf numFmtId="0" fontId="5" fillId="0" borderId="25" xfId="0" applyFont="1" applyBorder="1" applyAlignment="1">
      <alignment horizontal="center"/>
    </xf>
    <xf numFmtId="0" fontId="5" fillId="0" borderId="25" xfId="0" applyFont="1" applyBorder="1"/>
    <xf numFmtId="0" fontId="5" fillId="0" borderId="26" xfId="0" applyFont="1" applyBorder="1" applyAlignment="1">
      <alignment horizontal="center"/>
    </xf>
    <xf numFmtId="0" fontId="5" fillId="0" borderId="32" xfId="0" applyFont="1" applyBorder="1" applyAlignment="1" applyProtection="1">
      <alignment vertical="center"/>
      <protection locked="0"/>
    </xf>
    <xf numFmtId="14" fontId="5" fillId="0" borderId="33" xfId="0" applyNumberFormat="1" applyFont="1" applyBorder="1" applyAlignment="1" applyProtection="1">
      <alignment horizontal="center" vertical="center"/>
      <protection locked="0"/>
    </xf>
    <xf numFmtId="14" fontId="5" fillId="0" borderId="33" xfId="0" applyNumberFormat="1" applyFont="1" applyBorder="1" applyAlignment="1" applyProtection="1">
      <alignment vertical="center"/>
      <protection locked="0"/>
    </xf>
    <xf numFmtId="0" fontId="5" fillId="0" borderId="45" xfId="0" applyFont="1" applyBorder="1" applyAlignment="1" applyProtection="1">
      <alignment vertical="center"/>
      <protection locked="0"/>
    </xf>
    <xf numFmtId="0" fontId="5" fillId="0" borderId="28" xfId="0" applyFont="1" applyBorder="1" applyAlignment="1" applyProtection="1">
      <alignment vertical="center"/>
      <protection locked="0"/>
    </xf>
    <xf numFmtId="14" fontId="5" fillId="0" borderId="15" xfId="0" applyNumberFormat="1" applyFont="1" applyBorder="1" applyAlignment="1" applyProtection="1">
      <alignment horizontal="center" vertical="center"/>
      <protection locked="0"/>
    </xf>
    <xf numFmtId="14" fontId="5" fillId="0" borderId="15" xfId="0" applyNumberFormat="1" applyFont="1" applyBorder="1" applyAlignment="1" applyProtection="1">
      <alignment vertical="center"/>
      <protection locked="0"/>
    </xf>
    <xf numFmtId="0" fontId="5" fillId="0" borderId="46" xfId="0" applyFont="1" applyBorder="1" applyAlignment="1" applyProtection="1">
      <alignment vertical="center"/>
      <protection locked="0"/>
    </xf>
    <xf numFmtId="0" fontId="5" fillId="0" borderId="31" xfId="0" applyFont="1" applyBorder="1" applyAlignment="1" applyProtection="1">
      <alignment vertical="center"/>
      <protection locked="0"/>
    </xf>
    <xf numFmtId="14" fontId="5" fillId="0" borderId="19" xfId="0" applyNumberFormat="1" applyFont="1" applyBorder="1" applyAlignment="1" applyProtection="1">
      <alignment horizontal="center" vertical="center"/>
      <protection locked="0"/>
    </xf>
    <xf numFmtId="14" fontId="5" fillId="0" borderId="19" xfId="0" applyNumberFormat="1" applyFont="1" applyBorder="1" applyAlignment="1" applyProtection="1">
      <alignment vertical="center"/>
      <protection locked="0"/>
    </xf>
    <xf numFmtId="0" fontId="5" fillId="0" borderId="47" xfId="0" applyFont="1" applyBorder="1" applyAlignment="1" applyProtection="1">
      <alignment vertical="center"/>
      <protection locked="0"/>
    </xf>
    <xf numFmtId="0" fontId="22" fillId="0" borderId="48" xfId="0" applyFont="1" applyBorder="1" applyAlignment="1">
      <alignment horizontal="center"/>
    </xf>
    <xf numFmtId="0" fontId="22" fillId="0" borderId="49" xfId="0" applyFont="1" applyBorder="1" applyAlignment="1">
      <alignment horizontal="center"/>
    </xf>
    <xf numFmtId="0" fontId="22" fillId="0" borderId="50" xfId="0" applyFont="1" applyBorder="1" applyAlignment="1">
      <alignment horizontal="center"/>
    </xf>
    <xf numFmtId="4" fontId="34" fillId="0" borderId="16" xfId="0" applyNumberFormat="1" applyFont="1" applyBorder="1" applyAlignment="1">
      <alignment horizontal="center" vertical="center"/>
    </xf>
    <xf numFmtId="4" fontId="34" fillId="0" borderId="18" xfId="0" applyNumberFormat="1" applyFont="1" applyBorder="1" applyAlignment="1">
      <alignment horizontal="center" vertical="center"/>
    </xf>
    <xf numFmtId="4" fontId="34" fillId="0" borderId="26" xfId="0" applyNumberFormat="1" applyFont="1" applyBorder="1" applyAlignment="1">
      <alignment horizontal="center" vertical="center"/>
    </xf>
    <xf numFmtId="4" fontId="22" fillId="0" borderId="51" xfId="0" applyNumberFormat="1" applyFont="1" applyBorder="1" applyAlignment="1">
      <alignment horizontal="center"/>
    </xf>
    <xf numFmtId="0" fontId="46" fillId="0" borderId="1" xfId="2" applyFont="1" applyBorder="1" applyAlignment="1">
      <alignment vertical="top" wrapText="1"/>
    </xf>
    <xf numFmtId="0" fontId="5" fillId="0" borderId="52" xfId="0" applyFont="1" applyBorder="1" applyAlignment="1">
      <alignment wrapText="1"/>
    </xf>
    <xf numFmtId="0" fontId="5" fillId="0" borderId="53" xfId="0" applyFont="1" applyBorder="1" applyAlignment="1">
      <alignment wrapText="1"/>
    </xf>
    <xf numFmtId="0" fontId="5" fillId="0" borderId="29" xfId="0" applyFont="1" applyBorder="1" applyAlignment="1">
      <alignment wrapText="1"/>
    </xf>
    <xf numFmtId="0" fontId="5" fillId="0" borderId="11" xfId="0" applyFont="1" applyBorder="1" applyAlignment="1">
      <alignment horizontal="center"/>
    </xf>
    <xf numFmtId="3" fontId="5" fillId="0" borderId="33" xfId="0" applyNumberFormat="1" applyFont="1" applyBorder="1" applyAlignment="1" applyProtection="1">
      <alignment vertical="center"/>
      <protection locked="0"/>
    </xf>
    <xf numFmtId="3" fontId="5" fillId="0" borderId="15" xfId="0" applyNumberFormat="1" applyFont="1" applyBorder="1" applyAlignment="1" applyProtection="1">
      <alignment vertical="center"/>
      <protection locked="0"/>
    </xf>
    <xf numFmtId="3" fontId="5" fillId="0" borderId="19" xfId="0" applyNumberFormat="1" applyFont="1" applyBorder="1" applyAlignment="1" applyProtection="1">
      <alignment vertical="center"/>
      <protection locked="0"/>
    </xf>
    <xf numFmtId="0" fontId="22" fillId="0" borderId="0" xfId="0" applyFont="1" applyAlignment="1">
      <alignment horizontal="center"/>
    </xf>
    <xf numFmtId="4" fontId="22" fillId="0" borderId="0" xfId="0" applyNumberFormat="1" applyFont="1" applyAlignment="1">
      <alignment horizontal="center"/>
    </xf>
    <xf numFmtId="0" fontId="47" fillId="0" borderId="0" xfId="2" applyFont="1"/>
    <xf numFmtId="0" fontId="48" fillId="0" borderId="0" xfId="2" applyFont="1"/>
    <xf numFmtId="0" fontId="48" fillId="0" borderId="0" xfId="2" applyFont="1" applyAlignment="1">
      <alignment horizontal="center"/>
    </xf>
    <xf numFmtId="0" fontId="48" fillId="0" borderId="0" xfId="0" applyFont="1"/>
    <xf numFmtId="0" fontId="49" fillId="0" borderId="0" xfId="2" applyFont="1"/>
    <xf numFmtId="0" fontId="46" fillId="0" borderId="0" xfId="2" applyFont="1"/>
    <xf numFmtId="14" fontId="46" fillId="0" borderId="0" xfId="2" applyNumberFormat="1" applyFont="1"/>
    <xf numFmtId="0" fontId="46" fillId="0" borderId="0" xfId="0" applyFont="1"/>
    <xf numFmtId="0" fontId="46" fillId="0" borderId="0" xfId="0" applyFont="1" applyAlignment="1">
      <alignment horizontal="center"/>
    </xf>
    <xf numFmtId="0" fontId="46" fillId="5" borderId="0" xfId="0" applyFont="1" applyFill="1"/>
    <xf numFmtId="0" fontId="50" fillId="0" borderId="0" xfId="2" applyFont="1"/>
    <xf numFmtId="0" fontId="46" fillId="0" borderId="1" xfId="0" applyFont="1" applyBorder="1" applyAlignment="1">
      <alignment horizontal="center" wrapText="1"/>
    </xf>
    <xf numFmtId="0" fontId="46" fillId="5" borderId="0" xfId="0" applyFont="1" applyFill="1" applyAlignment="1">
      <alignment wrapText="1"/>
    </xf>
    <xf numFmtId="0" fontId="52" fillId="0" borderId="54" xfId="0" applyFont="1" applyBorder="1" applyAlignment="1">
      <alignment horizontal="center" wrapText="1"/>
    </xf>
    <xf numFmtId="0" fontId="46" fillId="5" borderId="55" xfId="0" applyFont="1" applyFill="1" applyBorder="1" applyAlignment="1">
      <alignment horizontal="center" wrapText="1"/>
    </xf>
    <xf numFmtId="0" fontId="49" fillId="0" borderId="56" xfId="2" applyFont="1" applyBorder="1" applyAlignment="1">
      <alignment vertical="top" wrapText="1"/>
    </xf>
    <xf numFmtId="0" fontId="49" fillId="7" borderId="1" xfId="2" applyFont="1" applyFill="1" applyBorder="1" applyAlignment="1">
      <alignment vertical="top" wrapText="1"/>
    </xf>
    <xf numFmtId="0" fontId="46" fillId="0" borderId="11" xfId="0" applyFont="1" applyBorder="1" applyAlignment="1" applyProtection="1">
      <alignment horizontal="center" vertical="top"/>
      <protection locked="0"/>
    </xf>
    <xf numFmtId="0" fontId="46" fillId="7" borderId="1" xfId="2" applyFont="1" applyFill="1" applyBorder="1" applyAlignment="1">
      <alignment horizontal="center" vertical="center"/>
    </xf>
    <xf numFmtId="0" fontId="46" fillId="0" borderId="0" xfId="0" applyFont="1" applyAlignment="1">
      <alignment vertical="top"/>
    </xf>
    <xf numFmtId="1" fontId="46" fillId="0" borderId="0" xfId="0" applyNumberFormat="1" applyFont="1" applyAlignment="1">
      <alignment horizontal="center" vertical="top"/>
    </xf>
    <xf numFmtId="0" fontId="46" fillId="0" borderId="1" xfId="2" applyFont="1" applyBorder="1" applyAlignment="1">
      <alignment vertical="top"/>
    </xf>
    <xf numFmtId="0" fontId="49" fillId="0" borderId="57" xfId="2" applyFont="1" applyBorder="1" applyAlignment="1">
      <alignment vertical="top" wrapText="1"/>
    </xf>
    <xf numFmtId="14" fontId="46" fillId="7" borderId="1" xfId="2" applyNumberFormat="1" applyFont="1" applyFill="1" applyBorder="1" applyAlignment="1">
      <alignment horizontal="center" vertical="center"/>
    </xf>
    <xf numFmtId="4" fontId="46" fillId="0" borderId="1" xfId="2" applyNumberFormat="1" applyFont="1" applyBorder="1" applyAlignment="1">
      <alignment horizontal="center" vertical="top"/>
    </xf>
    <xf numFmtId="0" fontId="46" fillId="0" borderId="1" xfId="0" applyFont="1" applyBorder="1" applyAlignment="1" applyProtection="1">
      <alignment horizontal="center" vertical="top"/>
      <protection locked="0"/>
    </xf>
    <xf numFmtId="1" fontId="46" fillId="5" borderId="0" xfId="0" applyNumberFormat="1" applyFont="1" applyFill="1" applyAlignment="1">
      <alignment horizontal="center" vertical="top"/>
    </xf>
    <xf numFmtId="0" fontId="46" fillId="7" borderId="11" xfId="2" applyFont="1" applyFill="1" applyBorder="1" applyAlignment="1">
      <alignment horizontal="center" vertical="center"/>
    </xf>
    <xf numFmtId="0" fontId="46" fillId="0" borderId="57" xfId="0" applyFont="1" applyBorder="1" applyAlignment="1">
      <alignment vertical="top" wrapText="1"/>
    </xf>
    <xf numFmtId="0" fontId="49" fillId="0" borderId="56" xfId="2" applyFont="1" applyBorder="1" applyAlignment="1">
      <alignment horizontal="left" vertical="top" wrapText="1"/>
    </xf>
    <xf numFmtId="0" fontId="49" fillId="7" borderId="1" xfId="2" applyFont="1" applyFill="1" applyBorder="1" applyAlignment="1">
      <alignment horizontal="left" vertical="top" wrapText="1"/>
    </xf>
    <xf numFmtId="0" fontId="46" fillId="7" borderId="1" xfId="2" applyFont="1" applyFill="1" applyBorder="1" applyAlignment="1">
      <alignment vertical="top" wrapText="1"/>
    </xf>
    <xf numFmtId="0" fontId="53" fillId="0" borderId="1" xfId="2" applyFont="1" applyBorder="1" applyAlignment="1">
      <alignment vertical="top" wrapText="1"/>
    </xf>
    <xf numFmtId="0" fontId="46" fillId="0" borderId="57" xfId="2" applyFont="1" applyBorder="1" applyAlignment="1">
      <alignment vertical="top" wrapText="1"/>
    </xf>
    <xf numFmtId="0" fontId="49" fillId="0" borderId="1" xfId="2" applyFont="1" applyBorder="1" applyAlignment="1">
      <alignment vertical="top" wrapText="1"/>
    </xf>
    <xf numFmtId="0" fontId="49" fillId="0" borderId="0" xfId="2" applyFont="1" applyAlignment="1">
      <alignment horizontal="right" vertical="distributed"/>
    </xf>
    <xf numFmtId="0" fontId="46" fillId="0" borderId="0" xfId="2" applyFont="1" applyAlignment="1">
      <alignment horizontal="center"/>
    </xf>
    <xf numFmtId="0" fontId="46" fillId="0" borderId="0" xfId="2" applyFont="1" applyAlignment="1">
      <alignment horizontal="left" wrapText="1"/>
    </xf>
    <xf numFmtId="14" fontId="46" fillId="0" borderId="0" xfId="0" applyNumberFormat="1" applyFont="1"/>
    <xf numFmtId="0" fontId="48" fillId="0" borderId="0" xfId="0" applyFont="1" applyAlignment="1">
      <alignment vertical="top"/>
    </xf>
    <xf numFmtId="14" fontId="48" fillId="0" borderId="0" xfId="0" applyNumberFormat="1" applyFont="1" applyAlignment="1">
      <alignment horizontal="center"/>
    </xf>
    <xf numFmtId="0" fontId="49" fillId="0" borderId="0" xfId="0" applyFont="1"/>
    <xf numFmtId="0" fontId="55" fillId="12" borderId="1" xfId="2" applyFont="1" applyFill="1" applyBorder="1" applyAlignment="1">
      <alignment vertical="top" wrapText="1"/>
    </xf>
    <xf numFmtId="0" fontId="0" fillId="0" borderId="7" xfId="0" applyBorder="1"/>
    <xf numFmtId="0" fontId="0" fillId="11" borderId="4" xfId="0" applyFill="1" applyBorder="1"/>
    <xf numFmtId="0" fontId="2" fillId="0" borderId="7" xfId="0" applyFont="1" applyBorder="1"/>
    <xf numFmtId="14" fontId="0" fillId="11" borderId="4" xfId="0" applyNumberFormat="1" applyFill="1" applyBorder="1"/>
    <xf numFmtId="0" fontId="55" fillId="0" borderId="1" xfId="2" applyFont="1" applyBorder="1" applyAlignment="1">
      <alignment vertical="top" wrapText="1"/>
    </xf>
    <xf numFmtId="0" fontId="49" fillId="0" borderId="0" xfId="0" applyFont="1" applyAlignment="1">
      <alignment vertical="top"/>
    </xf>
    <xf numFmtId="1" fontId="46" fillId="7" borderId="1" xfId="2" applyNumberFormat="1" applyFont="1" applyFill="1" applyBorder="1" applyAlignment="1">
      <alignment horizontal="center" vertical="center"/>
    </xf>
    <xf numFmtId="1" fontId="46" fillId="0" borderId="0" xfId="2" applyNumberFormat="1" applyFont="1" applyAlignment="1">
      <alignment horizontal="center"/>
    </xf>
    <xf numFmtId="1" fontId="49" fillId="0" borderId="0" xfId="2" applyNumberFormat="1" applyFont="1" applyAlignment="1">
      <alignment horizontal="center" vertical="distributed"/>
    </xf>
    <xf numFmtId="1" fontId="46" fillId="0" borderId="0" xfId="2" applyNumberFormat="1" applyFont="1" applyAlignment="1">
      <alignment horizontal="center" wrapText="1"/>
    </xf>
    <xf numFmtId="1" fontId="46" fillId="0" borderId="0" xfId="0" applyNumberFormat="1" applyFont="1" applyAlignment="1">
      <alignment horizontal="center"/>
    </xf>
    <xf numFmtId="14" fontId="49" fillId="0" borderId="0" xfId="2" applyNumberFormat="1" applyFont="1" applyAlignment="1">
      <alignment horizontal="right" vertical="distributed"/>
    </xf>
    <xf numFmtId="14" fontId="46" fillId="0" borderId="0" xfId="2" applyNumberFormat="1" applyFont="1" applyAlignment="1">
      <alignment horizontal="left" wrapText="1"/>
    </xf>
    <xf numFmtId="0" fontId="2" fillId="0" borderId="83" xfId="1" applyBorder="1" applyAlignment="1">
      <alignment vertical="top"/>
    </xf>
    <xf numFmtId="0" fontId="57" fillId="0" borderId="84" xfId="0" applyFont="1" applyBorder="1" applyAlignment="1">
      <alignment vertical="center" wrapText="1"/>
    </xf>
    <xf numFmtId="0" fontId="1" fillId="13" borderId="1" xfId="1" applyFont="1" applyFill="1" applyBorder="1" applyAlignment="1">
      <alignment vertical="top" wrapText="1"/>
    </xf>
    <xf numFmtId="0" fontId="46" fillId="0" borderId="56" xfId="2" applyFont="1" applyBorder="1" applyAlignment="1">
      <alignment horizontal="center" vertical="center" wrapText="1"/>
    </xf>
    <xf numFmtId="0" fontId="49" fillId="7" borderId="80" xfId="2" applyFont="1" applyFill="1" applyBorder="1" applyAlignment="1">
      <alignment vertical="top" wrapText="1"/>
    </xf>
    <xf numFmtId="0" fontId="46" fillId="0" borderId="80" xfId="2" applyFont="1" applyBorder="1" applyAlignment="1" applyProtection="1">
      <alignment vertical="top"/>
      <protection locked="0"/>
    </xf>
    <xf numFmtId="1" fontId="46" fillId="0" borderId="80" xfId="2" applyNumberFormat="1" applyFont="1" applyBorder="1" applyAlignment="1" applyProtection="1">
      <alignment horizontal="center" vertical="top"/>
      <protection locked="0"/>
    </xf>
    <xf numFmtId="14" fontId="46" fillId="0" borderId="8" xfId="0" applyNumberFormat="1" applyFont="1" applyBorder="1" applyAlignment="1" applyProtection="1">
      <alignment horizontal="center" vertical="top"/>
      <protection locked="0"/>
    </xf>
    <xf numFmtId="14" fontId="46" fillId="0" borderId="80" xfId="2" applyNumberFormat="1" applyFont="1" applyBorder="1" applyAlignment="1" applyProtection="1">
      <alignment vertical="top"/>
      <protection locked="0"/>
    </xf>
    <xf numFmtId="0" fontId="46" fillId="0" borderId="8" xfId="0" applyFont="1" applyBorder="1" applyAlignment="1" applyProtection="1">
      <alignment horizontal="center" vertical="top"/>
      <protection locked="0"/>
    </xf>
    <xf numFmtId="0" fontId="46" fillId="7" borderId="80" xfId="2" applyFont="1" applyFill="1" applyBorder="1" applyAlignment="1">
      <alignment horizontal="center" vertical="center"/>
    </xf>
    <xf numFmtId="4" fontId="46" fillId="8" borderId="80" xfId="2" applyNumberFormat="1" applyFont="1" applyFill="1" applyBorder="1" applyAlignment="1">
      <alignment horizontal="center" vertical="top"/>
    </xf>
    <xf numFmtId="1" fontId="46" fillId="0" borderId="56" xfId="2" applyNumberFormat="1" applyFont="1" applyBorder="1" applyAlignment="1">
      <alignment horizontal="center" vertical="center" wrapText="1"/>
    </xf>
    <xf numFmtId="14" fontId="46" fillId="0" borderId="56" xfId="2" applyNumberFormat="1" applyFont="1" applyBorder="1" applyAlignment="1">
      <alignment horizontal="center" vertical="center" wrapText="1"/>
    </xf>
    <xf numFmtId="0" fontId="46" fillId="0" borderId="57" xfId="2" applyFont="1" applyBorder="1" applyAlignment="1">
      <alignment horizontal="center" vertical="center"/>
    </xf>
    <xf numFmtId="0" fontId="46" fillId="0" borderId="56" xfId="2" applyFont="1" applyBorder="1" applyAlignment="1">
      <alignment horizontal="center" vertical="center"/>
    </xf>
    <xf numFmtId="0" fontId="46" fillId="0" borderId="1" xfId="2" applyFont="1" applyBorder="1" applyAlignment="1">
      <alignment horizontal="center" vertical="center"/>
    </xf>
    <xf numFmtId="3" fontId="14" fillId="0" borderId="36" xfId="0" applyNumberFormat="1" applyFont="1" applyBorder="1" applyAlignment="1">
      <alignment horizontal="center" vertical="center" wrapText="1"/>
    </xf>
    <xf numFmtId="0" fontId="1" fillId="0" borderId="1" xfId="1" applyFont="1" applyBorder="1" applyAlignment="1">
      <alignment vertical="top" wrapText="1"/>
    </xf>
    <xf numFmtId="0" fontId="6" fillId="0" borderId="13" xfId="0" applyFont="1" applyBorder="1" applyAlignment="1">
      <alignment horizontal="center" vertical="center"/>
    </xf>
    <xf numFmtId="0" fontId="0" fillId="0" borderId="3" xfId="0" applyBorder="1" applyAlignment="1">
      <alignment vertical="top" wrapText="1"/>
    </xf>
    <xf numFmtId="0" fontId="0" fillId="0" borderId="6" xfId="0" applyBorder="1" applyAlignment="1">
      <alignment vertical="top" wrapText="1"/>
    </xf>
    <xf numFmtId="0" fontId="0" fillId="0" borderId="2" xfId="0" applyBorder="1" applyAlignment="1">
      <alignment horizontal="center" vertical="top"/>
    </xf>
    <xf numFmtId="0" fontId="0" fillId="0" borderId="5" xfId="0" applyBorder="1" applyAlignment="1">
      <alignment horizontal="center" vertical="top"/>
    </xf>
    <xf numFmtId="0" fontId="48" fillId="0" borderId="0" xfId="2" applyFont="1" applyAlignment="1">
      <alignment horizontal="center"/>
    </xf>
    <xf numFmtId="0" fontId="58" fillId="14" borderId="85" xfId="0" applyFont="1" applyFill="1" applyBorder="1"/>
    <xf numFmtId="0" fontId="58" fillId="14" borderId="86" xfId="0" applyFont="1" applyFill="1" applyBorder="1"/>
    <xf numFmtId="49" fontId="0" fillId="15" borderId="85" xfId="0" applyNumberFormat="1" applyFill="1" applyBorder="1"/>
    <xf numFmtId="49" fontId="0" fillId="15" borderId="86" xfId="0" applyNumberFormat="1" applyFill="1" applyBorder="1"/>
    <xf numFmtId="49" fontId="0" fillId="0" borderId="85" xfId="0" applyNumberFormat="1" applyBorder="1"/>
    <xf numFmtId="49" fontId="0" fillId="0" borderId="86" xfId="0" applyNumberFormat="1" applyBorder="1"/>
    <xf numFmtId="49" fontId="0" fillId="0" borderId="87" xfId="0" applyNumberFormat="1" applyBorder="1"/>
    <xf numFmtId="49" fontId="0" fillId="0" borderId="88" xfId="0" applyNumberFormat="1" applyBorder="1"/>
    <xf numFmtId="0" fontId="13" fillId="0" borderId="0" xfId="0" applyFont="1"/>
    <xf numFmtId="0" fontId="13" fillId="16" borderId="0" xfId="0" applyFont="1" applyFill="1"/>
    <xf numFmtId="0" fontId="50" fillId="0" borderId="0" xfId="0" applyFont="1"/>
    <xf numFmtId="0" fontId="59" fillId="0" borderId="0" xfId="2" applyFont="1"/>
    <xf numFmtId="0" fontId="59" fillId="0" borderId="0" xfId="2" applyFont="1" applyAlignment="1">
      <alignment horizontal="center"/>
    </xf>
    <xf numFmtId="0" fontId="59" fillId="0" borderId="0" xfId="0" applyFont="1" applyAlignment="1">
      <alignment horizontal="center"/>
    </xf>
    <xf numFmtId="0" fontId="59" fillId="0" borderId="0" xfId="0" applyFont="1"/>
    <xf numFmtId="0" fontId="50" fillId="0" borderId="0" xfId="2" applyFont="1" applyProtection="1">
      <protection locked="0"/>
    </xf>
    <xf numFmtId="0" fontId="14" fillId="0" borderId="0" xfId="0" applyFont="1" applyAlignment="1">
      <alignment horizontal="right" vertical="top"/>
    </xf>
    <xf numFmtId="0" fontId="12" fillId="0" borderId="0" xfId="0" applyFont="1" applyAlignment="1">
      <alignment horizontal="right" vertical="top"/>
    </xf>
    <xf numFmtId="0" fontId="13" fillId="0" borderId="37" xfId="0" applyFont="1" applyBorder="1" applyAlignment="1">
      <alignment horizontal="right" vertical="top"/>
    </xf>
    <xf numFmtId="4" fontId="2" fillId="0" borderId="39" xfId="1" applyNumberFormat="1" applyBorder="1" applyAlignment="1">
      <alignment horizontal="right" vertical="top" indent="1"/>
    </xf>
    <xf numFmtId="4" fontId="2" fillId="0" borderId="1" xfId="1" applyNumberFormat="1" applyBorder="1" applyAlignment="1">
      <alignment horizontal="right" vertical="top" indent="1"/>
    </xf>
    <xf numFmtId="0" fontId="0" fillId="0" borderId="0" xfId="0" applyAlignment="1">
      <alignment horizontal="right"/>
    </xf>
    <xf numFmtId="0" fontId="12" fillId="0" borderId="0" xfId="0" applyFont="1" applyAlignment="1">
      <alignment horizontal="right"/>
    </xf>
    <xf numFmtId="4" fontId="12" fillId="0" borderId="40" xfId="0" applyNumberFormat="1" applyFont="1" applyBorder="1" applyAlignment="1">
      <alignment horizontal="right" vertical="top" indent="1"/>
    </xf>
    <xf numFmtId="4" fontId="12" fillId="0" borderId="42" xfId="0" applyNumberFormat="1" applyFont="1" applyBorder="1" applyAlignment="1">
      <alignment horizontal="right" vertical="top" indent="1"/>
    </xf>
    <xf numFmtId="4" fontId="14" fillId="0" borderId="36" xfId="0" applyNumberFormat="1" applyFont="1" applyBorder="1" applyAlignment="1">
      <alignment horizontal="right" vertical="top" indent="1"/>
    </xf>
    <xf numFmtId="1" fontId="12" fillId="0" borderId="39" xfId="0" applyNumberFormat="1" applyFont="1" applyBorder="1" applyAlignment="1" applyProtection="1">
      <alignment horizontal="center" vertical="top"/>
      <protection locked="0"/>
    </xf>
    <xf numFmtId="1" fontId="12" fillId="0" borderId="1" xfId="0" applyNumberFormat="1" applyFont="1" applyBorder="1" applyAlignment="1" applyProtection="1">
      <alignment horizontal="center" vertical="top"/>
      <protection locked="0"/>
    </xf>
    <xf numFmtId="0" fontId="46" fillId="0" borderId="89" xfId="0" applyFont="1" applyBorder="1" applyAlignment="1">
      <alignment horizontal="center" wrapText="1"/>
    </xf>
    <xf numFmtId="1" fontId="46" fillId="0" borderId="89" xfId="0" applyNumberFormat="1" applyFont="1" applyBorder="1" applyAlignment="1">
      <alignment horizontal="center" wrapText="1"/>
    </xf>
    <xf numFmtId="14" fontId="46" fillId="0" borderId="89" xfId="0" applyNumberFormat="1" applyFont="1" applyBorder="1" applyAlignment="1">
      <alignment horizontal="center" wrapText="1"/>
    </xf>
    <xf numFmtId="0" fontId="43" fillId="0" borderId="0" xfId="0" applyFont="1" applyAlignment="1">
      <alignment horizontal="right" vertical="center" indent="1"/>
    </xf>
    <xf numFmtId="0" fontId="47" fillId="0" borderId="0" xfId="2" applyFont="1" applyAlignment="1">
      <alignment horizontal="center"/>
    </xf>
    <xf numFmtId="0" fontId="54" fillId="0" borderId="0" xfId="2" applyFont="1" applyAlignment="1">
      <alignment horizontal="center" vertical="top"/>
    </xf>
    <xf numFmtId="0" fontId="1" fillId="0" borderId="0" xfId="0" applyFont="1" applyBorder="1"/>
    <xf numFmtId="0" fontId="0" fillId="0" borderId="0" xfId="0" applyBorder="1"/>
    <xf numFmtId="0" fontId="0" fillId="0" borderId="54" xfId="0" applyBorder="1"/>
    <xf numFmtId="0" fontId="7" fillId="0" borderId="54" xfId="0" applyFont="1" applyBorder="1"/>
    <xf numFmtId="0" fontId="32" fillId="0" borderId="0" xfId="2" applyFont="1" applyAlignment="1">
      <alignment horizontal="right" indent="1"/>
    </xf>
    <xf numFmtId="14" fontId="48" fillId="0" borderId="0" xfId="0" applyNumberFormat="1" applyFont="1" applyAlignment="1">
      <alignment horizontal="right" indent="2"/>
    </xf>
    <xf numFmtId="0" fontId="50" fillId="0" borderId="0" xfId="0" applyFont="1" applyProtection="1"/>
    <xf numFmtId="0" fontId="50" fillId="0" borderId="0" xfId="2" applyFont="1" applyProtection="1"/>
    <xf numFmtId="0" fontId="59" fillId="0" borderId="0" xfId="2" applyFont="1" applyProtection="1"/>
    <xf numFmtId="0" fontId="59" fillId="0" borderId="0" xfId="0" applyFont="1" applyProtection="1"/>
    <xf numFmtId="0" fontId="25" fillId="2" borderId="0" xfId="0" applyFont="1" applyFill="1" applyAlignment="1">
      <alignment horizontal="center" vertical="center" wrapText="1"/>
    </xf>
    <xf numFmtId="0" fontId="17" fillId="0" borderId="68" xfId="0" applyFont="1" applyBorder="1" applyAlignment="1">
      <alignment vertical="top" wrapText="1"/>
    </xf>
    <xf numFmtId="0" fontId="17" fillId="0" borderId="13" xfId="0" applyFont="1" applyBorder="1" applyAlignment="1">
      <alignment vertical="top" wrapText="1"/>
    </xf>
    <xf numFmtId="0" fontId="17" fillId="0" borderId="69" xfId="0" applyFont="1" applyBorder="1" applyAlignment="1">
      <alignment vertical="top" wrapText="1"/>
    </xf>
    <xf numFmtId="0" fontId="17" fillId="0" borderId="70" xfId="0" applyFont="1" applyBorder="1" applyAlignment="1">
      <alignment vertical="top" wrapText="1"/>
    </xf>
    <xf numFmtId="0" fontId="17" fillId="0" borderId="58" xfId="0" applyFont="1" applyBorder="1" applyAlignment="1">
      <alignment vertical="top" wrapText="1"/>
    </xf>
    <xf numFmtId="0" fontId="17" fillId="0" borderId="59" xfId="0" applyFont="1" applyBorder="1" applyAlignment="1">
      <alignment vertical="top" wrapText="1"/>
    </xf>
    <xf numFmtId="0" fontId="20" fillId="3" borderId="0" xfId="0" applyFont="1" applyFill="1" applyAlignment="1">
      <alignment vertical="center" wrapText="1"/>
    </xf>
    <xf numFmtId="0" fontId="23" fillId="3" borderId="0" xfId="0" applyFont="1" applyFill="1" applyAlignment="1">
      <alignment vertical="top" wrapText="1"/>
    </xf>
    <xf numFmtId="0" fontId="26" fillId="3" borderId="0" xfId="0" applyFont="1" applyFill="1" applyAlignment="1">
      <alignment vertical="center" wrapText="1"/>
    </xf>
    <xf numFmtId="0" fontId="20" fillId="0" borderId="0" xfId="0" applyFont="1" applyAlignment="1">
      <alignment vertical="top" wrapText="1"/>
    </xf>
    <xf numFmtId="0" fontId="17" fillId="0" borderId="64" xfId="0" applyFont="1" applyBorder="1" applyAlignment="1">
      <alignment vertical="top" wrapText="1"/>
    </xf>
    <xf numFmtId="0" fontId="17" fillId="0" borderId="28" xfId="0" applyFont="1" applyBorder="1" applyAlignment="1">
      <alignment vertical="top" wrapText="1"/>
    </xf>
    <xf numFmtId="0" fontId="17" fillId="0" borderId="65" xfId="0" applyFont="1" applyBorder="1" applyAlignment="1">
      <alignment vertical="top" wrapText="1"/>
    </xf>
    <xf numFmtId="0" fontId="17" fillId="0" borderId="66" xfId="0" applyFont="1" applyBorder="1" applyAlignment="1">
      <alignment vertical="top" wrapText="1"/>
    </xf>
    <xf numFmtId="0" fontId="17" fillId="0" borderId="31" xfId="0" applyFont="1" applyBorder="1" applyAlignment="1">
      <alignment vertical="top" wrapText="1"/>
    </xf>
    <xf numFmtId="0" fontId="16" fillId="10" borderId="60" xfId="0" applyFont="1" applyFill="1" applyBorder="1" applyAlignment="1">
      <alignment vertical="top" wrapText="1"/>
    </xf>
    <xf numFmtId="0" fontId="17" fillId="0" borderId="67" xfId="0" applyFont="1" applyBorder="1" applyAlignment="1">
      <alignment vertical="top" wrapText="1"/>
    </xf>
    <xf numFmtId="0" fontId="33" fillId="0" borderId="0" xfId="2" applyFont="1" applyAlignment="1">
      <alignment horizontal="center"/>
    </xf>
    <xf numFmtId="0" fontId="32" fillId="0" borderId="0" xfId="2" applyFont="1" applyAlignment="1">
      <alignment horizontal="center"/>
    </xf>
    <xf numFmtId="0" fontId="17" fillId="3" borderId="0" xfId="0" applyFont="1" applyFill="1" applyAlignment="1">
      <alignment vertical="top" wrapText="1"/>
    </xf>
    <xf numFmtId="0" fontId="23" fillId="6" borderId="0" xfId="0" applyFont="1" applyFill="1" applyAlignment="1">
      <alignment vertical="top" wrapText="1"/>
    </xf>
    <xf numFmtId="0" fontId="20" fillId="3" borderId="0" xfId="0" applyFont="1" applyFill="1" applyAlignment="1">
      <alignment vertical="top" wrapText="1"/>
    </xf>
    <xf numFmtId="0" fontId="16" fillId="0" borderId="0" xfId="0" applyFont="1" applyAlignment="1">
      <alignment horizontal="center" vertical="top"/>
    </xf>
    <xf numFmtId="0" fontId="17" fillId="0" borderId="0" xfId="0" applyFont="1" applyAlignment="1">
      <alignment vertical="top" wrapText="1"/>
    </xf>
    <xf numFmtId="0" fontId="16" fillId="9" borderId="60" xfId="0" applyFont="1" applyFill="1" applyBorder="1" applyAlignment="1">
      <alignment vertical="top" wrapText="1"/>
    </xf>
    <xf numFmtId="0" fontId="27" fillId="3" borderId="0" xfId="0" applyFont="1" applyFill="1" applyAlignment="1">
      <alignment vertical="top" wrapText="1"/>
    </xf>
    <xf numFmtId="0" fontId="17" fillId="0" borderId="61" xfId="0" applyFont="1" applyBorder="1" applyAlignment="1">
      <alignment vertical="top" wrapText="1"/>
    </xf>
    <xf numFmtId="0" fontId="17" fillId="0" borderId="62" xfId="0" applyFont="1" applyBorder="1" applyAlignment="1">
      <alignment vertical="top" wrapText="1"/>
    </xf>
    <xf numFmtId="0" fontId="17" fillId="0" borderId="63" xfId="0" applyFont="1" applyBorder="1" applyAlignment="1">
      <alignment vertical="top"/>
    </xf>
    <xf numFmtId="0" fontId="17" fillId="0" borderId="29" xfId="0" applyFont="1" applyBorder="1" applyAlignment="1">
      <alignment vertical="top"/>
    </xf>
    <xf numFmtId="0" fontId="61" fillId="0" borderId="0" xfId="0" applyFont="1" applyAlignment="1">
      <alignment horizontal="center"/>
    </xf>
    <xf numFmtId="0" fontId="6" fillId="0" borderId="13" xfId="0" applyFont="1" applyBorder="1" applyAlignment="1">
      <alignment horizontal="center" vertical="center"/>
    </xf>
    <xf numFmtId="0" fontId="0" fillId="0" borderId="13" xfId="0" applyBorder="1" applyAlignment="1">
      <alignment horizontal="center" vertical="center"/>
    </xf>
    <xf numFmtId="0" fontId="6" fillId="0" borderId="71" xfId="0" applyFont="1" applyBorder="1" applyAlignment="1">
      <alignment horizontal="right" vertical="center" wrapText="1"/>
    </xf>
    <xf numFmtId="0" fontId="6" fillId="0" borderId="71" xfId="0" applyFont="1" applyBorder="1" applyAlignment="1">
      <alignment horizontal="right"/>
    </xf>
    <xf numFmtId="0" fontId="6" fillId="0" borderId="55" xfId="0" applyFont="1" applyBorder="1" applyAlignment="1">
      <alignment horizontal="right"/>
    </xf>
    <xf numFmtId="0" fontId="0" fillId="0" borderId="3" xfId="0" applyBorder="1" applyAlignment="1">
      <alignment vertical="top" wrapText="1"/>
    </xf>
    <xf numFmtId="0" fontId="0" fillId="0" borderId="6" xfId="0" applyBorder="1" applyAlignment="1">
      <alignment vertical="top" wrapText="1"/>
    </xf>
    <xf numFmtId="0" fontId="0" fillId="0" borderId="2" xfId="0" applyBorder="1" applyAlignment="1">
      <alignment horizontal="center" vertical="top"/>
    </xf>
    <xf numFmtId="0" fontId="0" fillId="0" borderId="5" xfId="0" applyBorder="1" applyAlignment="1">
      <alignment horizontal="center" vertical="top"/>
    </xf>
    <xf numFmtId="0" fontId="47" fillId="0" borderId="0" xfId="2" applyFont="1" applyAlignment="1">
      <alignment horizontal="center"/>
    </xf>
    <xf numFmtId="0" fontId="2" fillId="0" borderId="0" xfId="2"/>
    <xf numFmtId="0" fontId="54" fillId="0" borderId="0" xfId="2" applyFont="1" applyAlignment="1">
      <alignment horizontal="center" vertical="top"/>
    </xf>
    <xf numFmtId="0" fontId="6" fillId="13" borderId="0" xfId="2" applyFont="1" applyFill="1"/>
    <xf numFmtId="0" fontId="8" fillId="0" borderId="0" xfId="2" applyFont="1" applyAlignment="1">
      <alignment vertical="center" wrapText="1"/>
    </xf>
    <xf numFmtId="0" fontId="5" fillId="0" borderId="3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73" xfId="0" applyFont="1" applyBorder="1" applyAlignment="1">
      <alignment horizontal="center" textRotation="90"/>
    </xf>
    <xf numFmtId="0" fontId="5" fillId="0" borderId="74" xfId="0" applyFont="1" applyBorder="1" applyAlignment="1">
      <alignment horizontal="center" textRotation="90"/>
    </xf>
    <xf numFmtId="0" fontId="5" fillId="0" borderId="75"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9" xfId="0" applyFont="1" applyBorder="1" applyAlignment="1">
      <alignment horizontal="center" vertical="center" wrapText="1"/>
    </xf>
    <xf numFmtId="0" fontId="0" fillId="0" borderId="10" xfId="0" applyBorder="1" applyAlignment="1">
      <alignment horizontal="center" vertical="center" wrapText="1"/>
    </xf>
    <xf numFmtId="0" fontId="5" fillId="0" borderId="1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60" xfId="0" applyFont="1" applyBorder="1" applyAlignment="1">
      <alignment horizontal="center"/>
    </xf>
    <xf numFmtId="0" fontId="11" fillId="0" borderId="60" xfId="0" applyFont="1" applyBorder="1" applyAlignment="1">
      <alignment horizontal="left" wrapText="1"/>
    </xf>
    <xf numFmtId="0" fontId="22" fillId="0" borderId="48" xfId="0" applyFont="1" applyBorder="1" applyAlignment="1">
      <alignment horizontal="center"/>
    </xf>
    <xf numFmtId="0" fontId="22" fillId="0" borderId="49" xfId="0" applyFont="1" applyBorder="1" applyAlignment="1">
      <alignment horizontal="center"/>
    </xf>
    <xf numFmtId="0" fontId="22" fillId="0" borderId="72" xfId="0" applyFont="1" applyBorder="1" applyAlignment="1">
      <alignment horizontal="center"/>
    </xf>
    <xf numFmtId="0" fontId="5" fillId="0" borderId="25" xfId="0" applyFont="1" applyBorder="1" applyAlignment="1">
      <alignment horizontal="center" vertical="center" wrapText="1"/>
    </xf>
    <xf numFmtId="0" fontId="5" fillId="0" borderId="31" xfId="0" applyFont="1" applyBorder="1" applyAlignment="1">
      <alignment horizontal="center" vertical="center" wrapText="1"/>
    </xf>
    <xf numFmtId="14" fontId="48" fillId="0" borderId="0" xfId="0" applyNumberFormat="1" applyFont="1" applyAlignment="1">
      <alignment horizontal="center"/>
    </xf>
    <xf numFmtId="0" fontId="60" fillId="0" borderId="0" xfId="2" applyFont="1" applyAlignment="1">
      <alignment horizontal="center"/>
    </xf>
    <xf numFmtId="0" fontId="49" fillId="0" borderId="80" xfId="2" applyFont="1" applyBorder="1" applyAlignment="1">
      <alignment horizontal="right" vertical="distributed"/>
    </xf>
    <xf numFmtId="0" fontId="49" fillId="0" borderId="1" xfId="2" applyFont="1" applyBorder="1" applyAlignment="1">
      <alignment horizontal="right" vertical="distributed"/>
    </xf>
    <xf numFmtId="0" fontId="46" fillId="0" borderId="0" xfId="2" applyFont="1" applyAlignment="1">
      <alignment horizontal="left" wrapText="1"/>
    </xf>
    <xf numFmtId="0" fontId="51" fillId="0" borderId="0" xfId="0" applyFont="1" applyAlignment="1">
      <alignment horizontal="left"/>
    </xf>
    <xf numFmtId="0" fontId="51" fillId="0" borderId="0" xfId="2" applyFont="1" applyAlignment="1">
      <alignment horizontal="left" vertical="distributed"/>
    </xf>
    <xf numFmtId="0" fontId="48" fillId="0" borderId="0" xfId="2" applyFont="1" applyAlignment="1">
      <alignment horizontal="center"/>
    </xf>
    <xf numFmtId="4" fontId="46" fillId="0" borderId="1" xfId="2" applyNumberFormat="1" applyFont="1" applyBorder="1" applyAlignment="1">
      <alignment horizontal="center"/>
    </xf>
    <xf numFmtId="0" fontId="46" fillId="0" borderId="1" xfId="2" applyFont="1" applyBorder="1" applyAlignment="1">
      <alignment horizontal="center" vertical="center" wrapText="1"/>
    </xf>
    <xf numFmtId="0" fontId="46" fillId="0" borderId="56" xfId="2" applyFont="1" applyBorder="1" applyAlignment="1">
      <alignment horizontal="center" vertical="center" wrapText="1"/>
    </xf>
    <xf numFmtId="0" fontId="46" fillId="0" borderId="56" xfId="0" applyFont="1" applyBorder="1" applyAlignment="1">
      <alignment horizontal="center" wrapText="1"/>
    </xf>
    <xf numFmtId="0" fontId="46" fillId="0" borderId="57" xfId="2" applyFont="1" applyBorder="1" applyAlignment="1">
      <alignment horizontal="center" vertical="center" wrapText="1"/>
    </xf>
    <xf numFmtId="0" fontId="46" fillId="0" borderId="14" xfId="2" applyFont="1" applyBorder="1" applyAlignment="1">
      <alignment horizontal="center" vertical="center"/>
    </xf>
    <xf numFmtId="0" fontId="46" fillId="0" borderId="71" xfId="2" applyFont="1" applyBorder="1" applyAlignment="1">
      <alignment horizontal="center" vertical="center"/>
    </xf>
    <xf numFmtId="0" fontId="46" fillId="0" borderId="55" xfId="2" applyFont="1" applyBorder="1" applyAlignment="1">
      <alignment horizontal="center" vertical="center"/>
    </xf>
    <xf numFmtId="0" fontId="41" fillId="0" borderId="0" xfId="0" applyFont="1" applyAlignment="1">
      <alignment horizontal="center" vertical="top"/>
    </xf>
    <xf numFmtId="0" fontId="9" fillId="0" borderId="0" xfId="0" applyFont="1" applyAlignment="1">
      <alignment horizontal="left" vertical="top" wrapText="1"/>
    </xf>
    <xf numFmtId="14" fontId="24" fillId="0" borderId="0" xfId="0" applyNumberFormat="1" applyFont="1" applyAlignment="1">
      <alignment horizontal="center" vertical="top"/>
    </xf>
    <xf numFmtId="0" fontId="32" fillId="0" borderId="0" xfId="2" applyFont="1" applyAlignment="1">
      <alignment horizontal="center" vertical="top"/>
    </xf>
    <xf numFmtId="0" fontId="14" fillId="0" borderId="81" xfId="0" applyFont="1" applyBorder="1" applyAlignment="1">
      <alignment vertical="top"/>
    </xf>
    <xf numFmtId="0" fontId="31" fillId="0" borderId="0" xfId="2" applyFont="1" applyAlignment="1">
      <alignment horizontal="center" vertical="top"/>
    </xf>
    <xf numFmtId="0" fontId="33" fillId="0" borderId="0" xfId="2" applyFont="1" applyAlignment="1">
      <alignment horizontal="center" vertical="top"/>
    </xf>
    <xf numFmtId="0" fontId="41" fillId="0" borderId="82" xfId="0" applyFont="1" applyBorder="1" applyAlignment="1">
      <alignment horizontal="center" vertical="top"/>
    </xf>
  </cellXfs>
  <cellStyles count="3">
    <cellStyle name="Normal" xfId="0" builtinId="0"/>
    <cellStyle name="Normal_all--" xfId="1"/>
    <cellStyle name="Normal_Sheet1" xfId="2"/>
  </cellStyles>
  <dxfs count="37">
    <dxf>
      <fill>
        <patternFill>
          <bgColor indexed="13"/>
        </patternFill>
      </fill>
    </dxf>
    <dxf>
      <fill>
        <patternFill>
          <bgColor indexed="13"/>
        </patternFill>
      </fill>
    </dxf>
    <dxf>
      <font>
        <condense val="0"/>
        <extend val="0"/>
        <color indexed="9"/>
      </font>
    </dxf>
    <dxf>
      <fill>
        <patternFill>
          <bgColor indexed="13"/>
        </patternFill>
      </fill>
    </dxf>
    <dxf>
      <fill>
        <patternFill>
          <bgColor indexed="13"/>
        </patternFill>
      </fill>
    </dxf>
    <dxf>
      <fill>
        <patternFill>
          <bgColor indexed="13"/>
        </patternFill>
      </fill>
    </dxf>
    <dxf>
      <fill>
        <patternFill>
          <bgColor indexed="52"/>
        </patternFill>
      </fill>
    </dxf>
    <dxf>
      <fill>
        <patternFill>
          <bgColor indexed="52"/>
        </patternFill>
      </fill>
    </dxf>
    <dxf>
      <fill>
        <patternFill>
          <bgColor indexed="5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indexed="26"/>
        </patternFill>
      </fill>
    </dxf>
    <dxf>
      <fill>
        <patternFill>
          <bgColor rgb="FFFFFF00"/>
        </patternFill>
      </fill>
    </dxf>
    <dxf>
      <fill>
        <patternFill>
          <bgColor rgb="FFFFFF00"/>
        </patternFill>
      </fill>
    </dxf>
    <dxf>
      <font>
        <color theme="0"/>
      </font>
      <fill>
        <patternFill patternType="none">
          <bgColor indexed="65"/>
        </patternFill>
      </fill>
    </dxf>
    <dxf>
      <fill>
        <patternFill>
          <bgColor rgb="FFFFFF9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
    <tabColor rgb="FFFF0000"/>
    <pageSetUpPr autoPageBreaks="0"/>
  </sheetPr>
  <dimension ref="A1:E59"/>
  <sheetViews>
    <sheetView showGridLines="0" showRowColHeaders="0" showZeros="0" tabSelected="1" showOutlineSymbols="0" workbookViewId="0">
      <pane xSplit="2" ySplit="3" topLeftCell="C4" activePane="bottomRight" state="frozen"/>
      <selection activeCell="B8" sqref="B8"/>
      <selection pane="topRight" activeCell="B8" sqref="B8"/>
      <selection pane="bottomLeft" activeCell="B8" sqref="B8"/>
      <selection pane="bottomRight" activeCell="C31" sqref="C31"/>
    </sheetView>
  </sheetViews>
  <sheetFormatPr defaultColWidth="0" defaultRowHeight="15.75" zeroHeight="1" x14ac:dyDescent="0.2"/>
  <cols>
    <col min="1" max="1" width="18.42578125" style="33" customWidth="1"/>
    <col min="2" max="2" width="14.28515625" style="32" bestFit="1" customWidth="1"/>
    <col min="3" max="3" width="51.7109375" style="32" customWidth="1"/>
    <col min="4" max="4" width="4.140625" style="32" customWidth="1"/>
    <col min="5" max="5" width="86.28515625" style="48" customWidth="1"/>
    <col min="6" max="6" width="2.7109375" style="32" customWidth="1"/>
    <col min="7" max="16384" width="0" style="32" hidden="1"/>
  </cols>
  <sheetData>
    <row r="1" spans="1:5" ht="21" customHeight="1" x14ac:dyDescent="0.2">
      <c r="A1" s="328" t="s">
        <v>107</v>
      </c>
      <c r="B1" s="328"/>
      <c r="C1" s="328"/>
      <c r="E1" s="83" t="s">
        <v>154</v>
      </c>
    </row>
    <row r="2" spans="1:5" x14ac:dyDescent="0.2">
      <c r="B2" s="77" t="s">
        <v>133</v>
      </c>
      <c r="C2" s="78"/>
      <c r="E2" s="48" t="s">
        <v>134</v>
      </c>
    </row>
    <row r="3" spans="1:5" ht="19.5" thickBot="1" x14ac:dyDescent="0.25">
      <c r="A3" s="330" t="s">
        <v>129</v>
      </c>
      <c r="B3" s="330"/>
      <c r="C3" s="330"/>
      <c r="E3" s="48" t="s">
        <v>135</v>
      </c>
    </row>
    <row r="4" spans="1:5" ht="15.95" customHeight="1" thickTop="1" x14ac:dyDescent="0.2">
      <c r="A4" s="310" t="s">
        <v>108</v>
      </c>
      <c r="B4" s="311"/>
      <c r="C4" s="52"/>
      <c r="E4" s="329" t="s">
        <v>161</v>
      </c>
    </row>
    <row r="5" spans="1:5" ht="15.95" customHeight="1" x14ac:dyDescent="0.2">
      <c r="A5" s="334" t="s">
        <v>152</v>
      </c>
      <c r="B5" s="335"/>
      <c r="C5" s="53"/>
      <c r="E5" s="329"/>
    </row>
    <row r="6" spans="1:5" ht="15.95" customHeight="1" x14ac:dyDescent="0.2">
      <c r="A6" s="320" t="s">
        <v>2</v>
      </c>
      <c r="B6" s="54" t="s">
        <v>117</v>
      </c>
      <c r="C6" s="56"/>
      <c r="E6" s="110" t="s">
        <v>200</v>
      </c>
    </row>
    <row r="7" spans="1:5" ht="15.95" customHeight="1" x14ac:dyDescent="0.2">
      <c r="A7" s="332"/>
      <c r="B7" s="54" t="s">
        <v>118</v>
      </c>
      <c r="C7" s="56"/>
      <c r="E7" s="326" t="s">
        <v>164</v>
      </c>
    </row>
    <row r="8" spans="1:5" ht="15.95" customHeight="1" x14ac:dyDescent="0.2">
      <c r="A8" s="333"/>
      <c r="B8" s="57" t="s">
        <v>20</v>
      </c>
      <c r="C8" s="53"/>
      <c r="E8" s="326"/>
    </row>
    <row r="9" spans="1:5" ht="15.95" customHeight="1" x14ac:dyDescent="0.2">
      <c r="A9" s="316" t="s">
        <v>159</v>
      </c>
      <c r="B9" s="58" t="s">
        <v>109</v>
      </c>
      <c r="C9" s="60"/>
      <c r="E9" s="49"/>
    </row>
    <row r="10" spans="1:5" ht="15.95" customHeight="1" x14ac:dyDescent="0.2">
      <c r="A10" s="317"/>
      <c r="B10" s="54" t="s">
        <v>110</v>
      </c>
      <c r="C10" s="61"/>
      <c r="E10" s="313" t="s">
        <v>197</v>
      </c>
    </row>
    <row r="11" spans="1:5" ht="15.95" customHeight="1" x14ac:dyDescent="0.2">
      <c r="A11" s="317"/>
      <c r="B11" s="54" t="s">
        <v>111</v>
      </c>
      <c r="C11" s="61"/>
      <c r="E11" s="313"/>
    </row>
    <row r="12" spans="1:5" ht="15.95" customHeight="1" x14ac:dyDescent="0.2">
      <c r="A12" s="317"/>
      <c r="B12" s="54" t="s">
        <v>112</v>
      </c>
      <c r="C12" s="61"/>
      <c r="E12" s="313"/>
    </row>
    <row r="13" spans="1:5" ht="15.95" customHeight="1" x14ac:dyDescent="0.2">
      <c r="A13" s="317"/>
      <c r="B13" s="54" t="s">
        <v>113</v>
      </c>
      <c r="C13" s="61"/>
      <c r="E13" s="313"/>
    </row>
    <row r="14" spans="1:5" ht="15.95" customHeight="1" x14ac:dyDescent="0.2">
      <c r="A14" s="317"/>
      <c r="B14" s="54" t="s">
        <v>114</v>
      </c>
      <c r="C14" s="61"/>
      <c r="E14" s="327" t="s">
        <v>155</v>
      </c>
    </row>
    <row r="15" spans="1:5" ht="15.95" customHeight="1" x14ac:dyDescent="0.2">
      <c r="A15" s="317"/>
      <c r="B15" s="54" t="s">
        <v>115</v>
      </c>
      <c r="C15" s="61"/>
      <c r="E15" s="327"/>
    </row>
    <row r="16" spans="1:5" ht="15.95" customHeight="1" x14ac:dyDescent="0.2">
      <c r="A16" s="318"/>
      <c r="B16" s="62" t="s">
        <v>116</v>
      </c>
      <c r="C16" s="63"/>
      <c r="E16" s="331" t="s">
        <v>158</v>
      </c>
    </row>
    <row r="17" spans="1:5" ht="15.95" customHeight="1" x14ac:dyDescent="0.2">
      <c r="A17" s="319" t="s">
        <v>119</v>
      </c>
      <c r="B17" s="64" t="s">
        <v>120</v>
      </c>
      <c r="C17" s="101"/>
      <c r="E17" s="331"/>
    </row>
    <row r="18" spans="1:5" ht="15.95" customHeight="1" x14ac:dyDescent="0.2">
      <c r="A18" s="317"/>
      <c r="B18" s="54" t="s">
        <v>121</v>
      </c>
      <c r="C18" s="102"/>
      <c r="E18" s="331"/>
    </row>
    <row r="19" spans="1:5" ht="15.95" customHeight="1" x14ac:dyDescent="0.2">
      <c r="A19" s="320"/>
      <c r="B19" s="57" t="s">
        <v>122</v>
      </c>
      <c r="C19" s="103"/>
      <c r="E19" s="49"/>
    </row>
    <row r="20" spans="1:5" ht="15.95" customHeight="1" x14ac:dyDescent="0.2">
      <c r="A20" s="306" t="s">
        <v>123</v>
      </c>
      <c r="B20" s="307"/>
      <c r="C20" s="65"/>
      <c r="E20" s="325" t="s">
        <v>153</v>
      </c>
    </row>
    <row r="21" spans="1:5" ht="15.95" customHeight="1" x14ac:dyDescent="0.2">
      <c r="A21" s="306" t="s">
        <v>124</v>
      </c>
      <c r="B21" s="307"/>
      <c r="C21" s="65"/>
      <c r="E21" s="325"/>
    </row>
    <row r="22" spans="1:5" ht="15.95" customHeight="1" x14ac:dyDescent="0.2">
      <c r="A22" s="319" t="s">
        <v>125</v>
      </c>
      <c r="B22" s="64" t="s">
        <v>126</v>
      </c>
      <c r="C22" s="66"/>
    </row>
    <row r="23" spans="1:5" ht="15.95" customHeight="1" x14ac:dyDescent="0.2">
      <c r="A23" s="317"/>
      <c r="B23" s="54" t="s">
        <v>127</v>
      </c>
      <c r="C23" s="61"/>
      <c r="E23" s="48" t="s">
        <v>137</v>
      </c>
    </row>
    <row r="24" spans="1:5" ht="15.95" customHeight="1" thickBot="1" x14ac:dyDescent="0.25">
      <c r="A24" s="322"/>
      <c r="B24" s="67" t="s">
        <v>128</v>
      </c>
      <c r="C24" s="68"/>
      <c r="E24" s="51" t="s">
        <v>157</v>
      </c>
    </row>
    <row r="25" spans="1:5" ht="15.95" customHeight="1" thickTop="1" x14ac:dyDescent="0.2"/>
    <row r="26" spans="1:5" ht="15.95" customHeight="1" thickBot="1" x14ac:dyDescent="0.25">
      <c r="A26" s="321" t="s">
        <v>130</v>
      </c>
      <c r="B26" s="321"/>
      <c r="C26" s="321"/>
      <c r="E26" s="305" t="s">
        <v>138</v>
      </c>
    </row>
    <row r="27" spans="1:5" ht="16.5" thickTop="1" x14ac:dyDescent="0.2">
      <c r="A27" s="310" t="s">
        <v>108</v>
      </c>
      <c r="B27" s="311"/>
      <c r="C27" s="52"/>
      <c r="E27" s="305"/>
    </row>
    <row r="28" spans="1:5" ht="15.95" customHeight="1" x14ac:dyDescent="0.2">
      <c r="A28" s="317" t="s">
        <v>131</v>
      </c>
      <c r="B28" s="54" t="s">
        <v>117</v>
      </c>
      <c r="C28" s="56"/>
      <c r="E28" s="46"/>
    </row>
    <row r="29" spans="1:5" ht="15.95" customHeight="1" x14ac:dyDescent="0.2">
      <c r="A29" s="317"/>
      <c r="B29" s="54" t="s">
        <v>118</v>
      </c>
      <c r="C29" s="56"/>
      <c r="E29" s="314" t="s">
        <v>136</v>
      </c>
    </row>
    <row r="30" spans="1:5" ht="15.95" customHeight="1" x14ac:dyDescent="0.2">
      <c r="A30" s="320"/>
      <c r="B30" s="57" t="s">
        <v>20</v>
      </c>
      <c r="C30" s="53"/>
      <c r="E30" s="314"/>
    </row>
    <row r="31" spans="1:5" ht="15.95" customHeight="1" x14ac:dyDescent="0.2">
      <c r="A31" s="316" t="s">
        <v>132</v>
      </c>
      <c r="B31" s="58" t="s">
        <v>109</v>
      </c>
      <c r="C31" s="60"/>
      <c r="E31" s="313" t="s">
        <v>156</v>
      </c>
    </row>
    <row r="32" spans="1:5" ht="15.95" customHeight="1" x14ac:dyDescent="0.2">
      <c r="A32" s="317"/>
      <c r="B32" s="54" t="s">
        <v>110</v>
      </c>
      <c r="C32" s="61"/>
      <c r="E32" s="313"/>
    </row>
    <row r="33" spans="1:5" ht="15.95" customHeight="1" x14ac:dyDescent="0.2">
      <c r="A33" s="317"/>
      <c r="B33" s="54" t="s">
        <v>111</v>
      </c>
      <c r="C33" s="61"/>
      <c r="E33"/>
    </row>
    <row r="34" spans="1:5" ht="15.95" customHeight="1" x14ac:dyDescent="0.2">
      <c r="A34" s="317"/>
      <c r="B34" s="54" t="s">
        <v>112</v>
      </c>
      <c r="C34" s="61"/>
      <c r="E34" s="315" t="s">
        <v>160</v>
      </c>
    </row>
    <row r="35" spans="1:5" ht="15.95" customHeight="1" x14ac:dyDescent="0.2">
      <c r="A35" s="317"/>
      <c r="B35" s="54" t="s">
        <v>113</v>
      </c>
      <c r="C35" s="61"/>
      <c r="E35" s="315"/>
    </row>
    <row r="36" spans="1:5" ht="15.95" customHeight="1" x14ac:dyDescent="0.2">
      <c r="A36" s="317"/>
      <c r="B36" s="54" t="s">
        <v>114</v>
      </c>
      <c r="C36" s="61"/>
      <c r="E36" s="46"/>
    </row>
    <row r="37" spans="1:5" ht="15.95" customHeight="1" x14ac:dyDescent="0.2">
      <c r="A37" s="317"/>
      <c r="B37" s="54" t="s">
        <v>115</v>
      </c>
      <c r="C37" s="61"/>
      <c r="E37" s="312" t="s">
        <v>162</v>
      </c>
    </row>
    <row r="38" spans="1:5" ht="15.95" customHeight="1" x14ac:dyDescent="0.2">
      <c r="A38" s="318"/>
      <c r="B38" s="62" t="s">
        <v>116</v>
      </c>
      <c r="C38" s="63"/>
      <c r="E38" s="312"/>
    </row>
    <row r="39" spans="1:5" ht="15.95" customHeight="1" x14ac:dyDescent="0.2">
      <c r="A39" s="319" t="s">
        <v>139</v>
      </c>
      <c r="B39" s="64" t="s">
        <v>120</v>
      </c>
      <c r="C39" s="101"/>
      <c r="E39" s="46"/>
    </row>
    <row r="40" spans="1:5" ht="15.95" customHeight="1" x14ac:dyDescent="0.2">
      <c r="A40" s="317"/>
      <c r="B40" s="54" t="s">
        <v>121</v>
      </c>
      <c r="C40" s="102"/>
      <c r="E40" s="46"/>
    </row>
    <row r="41" spans="1:5" ht="15.95" customHeight="1" x14ac:dyDescent="0.2">
      <c r="A41" s="320"/>
      <c r="B41" s="57" t="s">
        <v>122</v>
      </c>
      <c r="C41" s="103"/>
      <c r="E41" s="46"/>
    </row>
    <row r="42" spans="1:5" ht="15.95" customHeight="1" x14ac:dyDescent="0.2">
      <c r="A42" s="306" t="s">
        <v>123</v>
      </c>
      <c r="B42" s="307"/>
      <c r="C42" s="65"/>
      <c r="E42" s="46"/>
    </row>
    <row r="43" spans="1:5" ht="15.95" customHeight="1" thickBot="1" x14ac:dyDescent="0.25">
      <c r="A43" s="308" t="s">
        <v>124</v>
      </c>
      <c r="B43" s="309"/>
      <c r="C43" s="69"/>
      <c r="E43" s="46"/>
    </row>
    <row r="44" spans="1:5" ht="15.95" customHeight="1" thickTop="1" x14ac:dyDescent="0.2">
      <c r="A44" s="70"/>
      <c r="B44" s="71"/>
      <c r="C44" s="72"/>
      <c r="E44" s="46"/>
    </row>
    <row r="45" spans="1:5" customFormat="1" ht="13.5" customHeight="1" x14ac:dyDescent="0.25">
      <c r="A45" s="73" t="s">
        <v>0</v>
      </c>
      <c r="B45" s="73"/>
      <c r="C45" s="73"/>
      <c r="D45" s="14"/>
      <c r="E45" s="46"/>
    </row>
    <row r="46" spans="1:5" customFormat="1" ht="12.75" customHeight="1" x14ac:dyDescent="0.25">
      <c r="A46" s="324" t="s">
        <v>2</v>
      </c>
      <c r="B46" s="324"/>
      <c r="C46" s="74"/>
      <c r="D46" s="32"/>
      <c r="E46" s="46"/>
    </row>
    <row r="47" spans="1:5" customFormat="1" ht="12.75" customHeight="1" x14ac:dyDescent="0.25">
      <c r="A47" s="74"/>
      <c r="B47" s="75"/>
      <c r="C47" s="74"/>
      <c r="D47" s="16"/>
      <c r="E47" s="46"/>
    </row>
    <row r="48" spans="1:5" customFormat="1" x14ac:dyDescent="0.25">
      <c r="A48" s="324" t="str">
        <f>UPPER(Furn_ReprLeg_Nume)&amp;"  "&amp;PROPER(Furn_ReprLeg_PreNume)</f>
        <v xml:space="preserve">  </v>
      </c>
      <c r="B48" s="324"/>
      <c r="C48" s="74"/>
      <c r="D48" s="12"/>
      <c r="E48" s="48"/>
    </row>
    <row r="49" spans="1:5" s="82" customFormat="1" ht="11.25" x14ac:dyDescent="0.2">
      <c r="A49" s="323" t="s">
        <v>331</v>
      </c>
      <c r="B49" s="323"/>
      <c r="D49" s="79"/>
      <c r="E49" s="81"/>
    </row>
    <row r="50" spans="1:5" s="82" customFormat="1" x14ac:dyDescent="0.25">
      <c r="A50" s="79"/>
      <c r="B50" s="79"/>
      <c r="C50" s="299" t="s">
        <v>1</v>
      </c>
      <c r="D50" s="79"/>
      <c r="E50" s="81"/>
    </row>
    <row r="51" spans="1:5" customFormat="1" x14ac:dyDescent="0.25">
      <c r="A51" s="74"/>
      <c r="B51" s="75"/>
      <c r="C51" s="300">
        <f>Data_Compl</f>
        <v>0</v>
      </c>
      <c r="D51" s="12"/>
      <c r="E51" s="50"/>
    </row>
    <row r="52" spans="1:5" customFormat="1" x14ac:dyDescent="0.25">
      <c r="A52" s="33"/>
      <c r="B52" s="59"/>
      <c r="C52" s="74"/>
      <c r="D52" s="12"/>
      <c r="E52" s="50"/>
    </row>
    <row r="53" spans="1:5" customFormat="1" ht="15" hidden="1" x14ac:dyDescent="0.2">
      <c r="A53" s="33"/>
      <c r="B53" s="76"/>
      <c r="C53" s="70"/>
      <c r="D53" s="12"/>
      <c r="E53" s="50"/>
    </row>
    <row r="54" spans="1:5" customFormat="1" ht="15" hidden="1" x14ac:dyDescent="0.2">
      <c r="A54" s="33"/>
      <c r="B54" s="32"/>
      <c r="C54" s="32"/>
      <c r="D54" s="12"/>
      <c r="E54" s="50"/>
    </row>
    <row r="55" spans="1:5" customFormat="1" ht="15" hidden="1" x14ac:dyDescent="0.2">
      <c r="A55" s="33"/>
      <c r="B55" s="32"/>
      <c r="C55" s="32"/>
      <c r="D55" s="13"/>
      <c r="E55" s="50"/>
    </row>
    <row r="56" spans="1:5" ht="15" hidden="1" x14ac:dyDescent="0.2">
      <c r="E56" s="50"/>
    </row>
    <row r="57" spans="1:5" ht="15" hidden="1" x14ac:dyDescent="0.2">
      <c r="E57" s="50"/>
    </row>
    <row r="58" spans="1:5" ht="15" hidden="1" x14ac:dyDescent="0.2">
      <c r="E58" s="50"/>
    </row>
    <row r="59" spans="1:5" ht="15" hidden="1" x14ac:dyDescent="0.2">
      <c r="E59" s="50"/>
    </row>
  </sheetData>
  <sheetProtection algorithmName="SHA-512" hashValue="77jHK7fnlKhTYOSxKTFfmzronsytvCCAWXSRDutoee6sG87nvBSV4jR4uBfc0vADA6v2st95wPSG896KL5g+JQ==" saltValue="sYrDDdrev1OwTpllhOWJSg==" spinCount="100000" sheet="1" selectLockedCells="1"/>
  <mergeCells count="31">
    <mergeCell ref="E20:E21"/>
    <mergeCell ref="E7:E8"/>
    <mergeCell ref="E14:E15"/>
    <mergeCell ref="E10:E13"/>
    <mergeCell ref="A1:C1"/>
    <mergeCell ref="A4:B4"/>
    <mergeCell ref="E4:E5"/>
    <mergeCell ref="A3:C3"/>
    <mergeCell ref="E16:E18"/>
    <mergeCell ref="A6:A8"/>
    <mergeCell ref="A5:B5"/>
    <mergeCell ref="A9:A16"/>
    <mergeCell ref="A22:A24"/>
    <mergeCell ref="A20:B20"/>
    <mergeCell ref="A21:B21"/>
    <mergeCell ref="A17:A19"/>
    <mergeCell ref="A49:B49"/>
    <mergeCell ref="A46:B46"/>
    <mergeCell ref="A48:B48"/>
    <mergeCell ref="E26:E27"/>
    <mergeCell ref="A42:B42"/>
    <mergeCell ref="A43:B43"/>
    <mergeCell ref="A27:B27"/>
    <mergeCell ref="E37:E38"/>
    <mergeCell ref="E31:E32"/>
    <mergeCell ref="E29:E30"/>
    <mergeCell ref="E34:E35"/>
    <mergeCell ref="A31:A38"/>
    <mergeCell ref="A39:A41"/>
    <mergeCell ref="A26:C26"/>
    <mergeCell ref="A28:A30"/>
  </mergeCells>
  <phoneticPr fontId="5" type="noConversion"/>
  <conditionalFormatting sqref="C2 C4:C12 C27:C34">
    <cfRule type="containsBlanks" dxfId="36" priority="5" stopIfTrue="1">
      <formula>LEN(TRIM(C2))=0</formula>
    </cfRule>
  </conditionalFormatting>
  <conditionalFormatting sqref="C13:C24 C35:C43">
    <cfRule type="cellIs" dxfId="35" priority="6" stopIfTrue="1" operator="equal">
      <formula>"#"</formula>
    </cfRule>
    <cfRule type="containsBlanks" dxfId="34" priority="7" stopIfTrue="1">
      <formula>LEN(TRIM(C13))=0</formula>
    </cfRule>
  </conditionalFormatting>
  <dataValidations count="20">
    <dataValidation type="whole" allowBlank="1" showInputMessage="1" showErrorMessage="1" errorTitle="Atenţie " error="Verificaţi CNP-ul" sqref="C30">
      <formula1>1010101010011</formula1>
      <formula2>8991231999999</formula2>
    </dataValidation>
    <dataValidation type="custom" allowBlank="1" showInputMessage="1" showErrorMessage="1" errorTitle="Atenţie !!!" error="Denumrea localităţii nu poate fi mai mică de 3 caractere, sau o cifră între 1 şi 6_x000a_" prompt="Pentru sectoare folosiţi cifre de la 1 la 6, pentru celelalte localităţi, denumirea" sqref="C32 C10">
      <formula1>OR(C10=1,C10=2,C10=3,C10=4,C10=5,C10=6,LEN(TRIM(C10))&gt;2)</formula1>
    </dataValidation>
    <dataValidation type="textLength" operator="greaterThan" allowBlank="1" showInputMessage="1" showErrorMessage="1" prompt="Numele străzii nu poate fi mai mic de 3 caractere" sqref="C33 C11">
      <formula1>2</formula1>
    </dataValidation>
    <dataValidation type="textLength" operator="greaterThan" allowBlank="1" showInputMessage="1" showErrorMessage="1" errorTitle="Atenţie !!!" error="Câmp obligatoriu cu lungimea de minim 1 caracter" sqref="C34 C12">
      <formula1>0</formula1>
    </dataValidation>
    <dataValidation type="textLength" operator="greaterThan" allowBlank="1" showInputMessage="1" showErrorMessage="1" errorTitle="Atenţie !!!" error="Câmp obligatoriu cu lungimea de minim 1 caracter" prompt="Folosiţi caracterul:  #  dacă celula trebuie să rămână goală" sqref="C35:C38 C13:C16">
      <formula1>0</formula1>
    </dataValidation>
    <dataValidation type="custom" operator="greaterThan" allowBlank="1" showInputMessage="1" showErrorMessage="1" errorTitle="Atenţie !!!" error="Câmp obligatoriu._x000a_Lungimea de 10 cifre sau un singur caracter #" prompt="Numărul de telefon se scrie pe 10 cifre, fără prefixul de ţară sau separatori (fără - , . / sau alte caractere)._x000a__x000a_Folosiţi caracterul:  #  dacă celula trebuie să rămână goală" sqref="C19 C17 C41 C39">
      <formula1>OR(C17="#",LEN(TRIM(C17))=10)</formula1>
    </dataValidation>
    <dataValidation type="custom" operator="greaterThan" allowBlank="1" showInputMessage="1" showErrorMessage="1" errorTitle="Atenţie !!!" error="Câmp obligatoriu._x000a_Lungimea de minim 7 caractere  sau un singur caracter #" prompt="Adresa web se scrie fără spaţii şi nu poate avea mai puţin de 7 caractere._x000a__x000a_Folosiţi caracterul:  #  dacă celula trebuie să rămână goală" sqref="C43 C21">
      <formula1>OR(C21="#",LEN(TRIM(C21))&gt;6)</formula1>
    </dataValidation>
    <dataValidation type="custom" operator="greaterThan" allowBlank="1" showInputMessage="1" showErrorMessage="1" errorTitle="Atenţie !!!" error="Câmp obligatoriu._x000a_Lungimea de minim 7 caractere  sau un singur caracter #" prompt="Adresa de email se scrie fără spaţii, trebuie să conţină caracterul @ şi nu poate avea mai puţin de 7 caractere._x000a__x000a_Folosiţi caracterul:  #  dacă celula trebuie să rămână goală" sqref="C42 C20">
      <formula1>OR(C20="#",LEN(TRIM(C20))&gt;6)</formula1>
    </dataValidation>
    <dataValidation type="textLength" operator="greaterThan" allowBlank="1" showInputMessage="1" showErrorMessage="1" errorTitle="Atenţie !!!" error="Câmp obligatoriu._x000a_Lungimea de minim 4 caractere" prompt="Denumirea punctului de lucru nu poate avea mai puţin de 4 caractere._x000a_" sqref="C27">
      <formula1>3</formula1>
    </dataValidation>
    <dataValidation type="textLength" operator="greaterThan" allowBlank="1" showInputMessage="1" showErrorMessage="1" error="Cel puţin 2 caractere" sqref="C28 C6">
      <formula1>1</formula1>
    </dataValidation>
    <dataValidation type="textLength" operator="greaterThan" allowBlank="1" showInputMessage="1" showErrorMessage="1" error="Cel puţin 3 caractere" sqref="C29 C7">
      <formula1>2</formula1>
    </dataValidation>
    <dataValidation type="custom" operator="greaterThan" allowBlank="1" showInputMessage="1" showErrorMessage="1" errorTitle="Atenţie !!!" error="Câmp obligatoriu._x000a_Lungimea de minim 3 caractere  sau un singur caracter #" prompt="Denumirea băncii nu poate avea mai puţin de 3 caractere._x000a__x000a_Folosiţi caracterul:  #  dacă celula trebuie să rămână goală" sqref="C22">
      <formula1>OR(C22="#",LEN(TRIM(C22))&gt;2)</formula1>
    </dataValidation>
    <dataValidation type="custom" operator="greaterThan" allowBlank="1" showInputMessage="1" showErrorMessage="1" errorTitle="Atenţie !!!" error="Câmp obligatoriu._x000a_Lungimea de minim 3 caractere  sau un singur caracter #" prompt="Denumirea sucursalei băncii nu poate avea mai puţin de 3 caractere._x000a__x000a_Folosiţi caracterul:  #  dacă celula trebuie să rămână goală" sqref="C23">
      <formula1>OR(C23="#",LEN(TRIM(C23))&gt;2)</formula1>
    </dataValidation>
    <dataValidation type="custom" operator="greaterThan" allowBlank="1" showInputMessage="1" showErrorMessage="1" errorTitle="Atenţie !!!" error="Câmp obligatoriu._x000a_Contul bancar se scrie fără spaţii sau caractere separatoare._x000a_trebuie sa aibă 24 de caractere._x000a_# pentru informaţie lipsă" prompt="Contul bancar se scrie fără spaţii sau caractere separatoare._x000a_trebuie sa aibă 24 de caractere._x000a__x000a_Folosiţi caracterul:  #  dacă celula trebuie să rămână goală" sqref="C24">
      <formula1>OR(C24="#",LEN(TRIM(C24))=24)</formula1>
    </dataValidation>
    <dataValidation type="textLength" operator="greaterThan" allowBlank="1" showInputMessage="1" showErrorMessage="1" errorTitle="Atenţie !!!" error="Câmp obligatoriu._x000a_Lungimea de minim 4 caractere" prompt="Denumirea furnizorului nu poate avea mai puţin de 4 caractere._x000a_" sqref="C4">
      <formula1>3</formula1>
    </dataValidation>
    <dataValidation type="whole" allowBlank="1" showErrorMessage="1" errorTitle="Atenţie " error="Verificaţi CNP-ul" sqref="C8">
      <formula1>1010101010011</formula1>
      <formula2>8991231999999</formula2>
    </dataValidation>
    <dataValidation type="whole" allowBlank="1" showErrorMessage="1" errorTitle="Atenţie " error="Verificaţi C.I.F.-ul _x000a_Nu se scriu decât cifre, fără spaţii sau alte caractere de delimitare._x000a_Poate avea 4 - 13 cifre" sqref="C5">
      <formula1>1000</formula1>
      <formula2>8991231999999</formula2>
    </dataValidation>
    <dataValidation type="custom" operator="greaterThan" allowBlank="1" showInputMessage="1" showErrorMessage="1" errorTitle="Atenţie !!!" error="Câmp obligatoriu._x000a_Lungimea de 10 cifre sau un singur caracter #" prompt="Numărul de telefon se scrie pe 10 cifre, fără prefixul de ţară sau separatori (fără - , . / sau alte caractere)._x000a__x000a_Folosiţi caracterul:  #  dacă celula trebuie să rămână goală" sqref="C18 C40">
      <formula1>OR(C18="#",LEN(TRIM(T(C18)))=10)</formula1>
    </dataValidation>
    <dataValidation type="date" allowBlank="1" showInputMessage="1" showErrorMessage="1" errorTitle="Atenție !!!" error="Data completării nu poate fi anterioară datei de publicare a mapelor sau după data limită de depunere a mapelor." prompt="Data completării nu poate fi după data limită de depunere a mapelor." sqref="C2">
      <formula1>Data_Publicarii_Mapelor</formula1>
      <formula2>Data_Depunerii_Mapelor</formula2>
    </dataValidation>
    <dataValidation type="list" allowBlank="1" showInputMessage="1" showErrorMessage="1" errorTitle="Atenţie !!!" error="Județul se alege din listă !" promptTitle="Județ" prompt="( Se alege din listă )" sqref="C9 C31">
      <formula1>Jud_Auto</formula1>
    </dataValidation>
  </dataValidations>
  <pageMargins left="1.1811023622047245" right="0.59055118110236227" top="0.23622047244094491" bottom="0.23622047244094491" header="0.23622047244094491" footer="0.23622047244094491"/>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
    <tabColor indexed="46"/>
    <pageSetUpPr autoPageBreaks="0"/>
  </sheetPr>
  <dimension ref="A1:AX32"/>
  <sheetViews>
    <sheetView showGridLines="0" showRowColHeaders="0" showZeros="0" showOutlineSymbols="0" workbookViewId="0">
      <pane ySplit="9" topLeftCell="A10" activePane="bottomLeft" state="frozen"/>
      <selection pane="bottomLeft" activeCell="D11" sqref="D11"/>
    </sheetView>
  </sheetViews>
  <sheetFormatPr defaultColWidth="0" defaultRowHeight="12.75" zeroHeight="1" x14ac:dyDescent="0.2"/>
  <cols>
    <col min="1" max="1" width="7.28515625" customWidth="1"/>
    <col min="2" max="2" width="58" customWidth="1"/>
    <col min="3" max="3" width="40" customWidth="1"/>
    <col min="4" max="4" width="6.7109375" style="13" bestFit="1" customWidth="1"/>
    <col min="5" max="5" width="8.42578125" style="13" bestFit="1" customWidth="1"/>
    <col min="6" max="6" width="2.28515625" customWidth="1"/>
    <col min="7" max="7" width="3.140625" style="109" hidden="1" customWidth="1"/>
    <col min="8" max="50" width="3.140625" hidden="1" customWidth="1"/>
  </cols>
  <sheetData>
    <row r="1" spans="1:7" ht="18.75" x14ac:dyDescent="0.3">
      <c r="A1" s="301" t="str">
        <f>Furn_Tip</f>
        <v>Furnizor de investigații paraclinice de Radiologie-Imagistică Medicală</v>
      </c>
      <c r="B1" s="302"/>
      <c r="C1" s="303"/>
      <c r="D1" s="273"/>
      <c r="E1" s="274"/>
      <c r="G1"/>
    </row>
    <row r="2" spans="1:7" ht="18.75" x14ac:dyDescent="0.3">
      <c r="A2" s="301" t="str">
        <f>"Furnizor: "&amp;Furn_Den</f>
        <v xml:space="preserve">Furnizor: </v>
      </c>
      <c r="B2" s="304"/>
      <c r="C2" s="304"/>
      <c r="D2" s="275"/>
      <c r="E2" s="275"/>
      <c r="G2"/>
    </row>
    <row r="3" spans="1:7" ht="18.75" x14ac:dyDescent="0.3">
      <c r="A3" s="301" t="str">
        <f>"Punct de lucru: "&amp;PL_Den</f>
        <v xml:space="preserve">Punct de lucru: </v>
      </c>
      <c r="B3" s="302"/>
      <c r="C3" s="302"/>
      <c r="D3" s="276"/>
      <c r="E3" s="274"/>
      <c r="G3"/>
    </row>
    <row r="4" spans="1:7" x14ac:dyDescent="0.2">
      <c r="D4"/>
      <c r="E4"/>
      <c r="G4" s="88"/>
    </row>
    <row r="5" spans="1:7" x14ac:dyDescent="0.2">
      <c r="D5"/>
      <c r="E5"/>
      <c r="G5" s="88"/>
    </row>
    <row r="6" spans="1:7" x14ac:dyDescent="0.2">
      <c r="B6" s="1"/>
      <c r="C6" s="2"/>
      <c r="D6" s="12"/>
      <c r="G6" s="88"/>
    </row>
    <row r="7" spans="1:7" ht="20.25" x14ac:dyDescent="0.3">
      <c r="A7" s="336" t="str">
        <f>"EVALUARE LOGISTICA - "&amp;YEAR(Data_Contract_Nou)</f>
        <v>EVALUARE LOGISTICA - 2025</v>
      </c>
      <c r="B7" s="336"/>
      <c r="C7" s="336"/>
      <c r="D7" s="336"/>
      <c r="E7" s="336"/>
      <c r="G7" s="88"/>
    </row>
    <row r="8" spans="1:7" ht="5.25" customHeight="1" x14ac:dyDescent="0.2">
      <c r="B8" s="3"/>
      <c r="D8"/>
      <c r="G8" s="88"/>
    </row>
    <row r="9" spans="1:7" s="296" customFormat="1" x14ac:dyDescent="0.2">
      <c r="A9" s="26" t="s">
        <v>16</v>
      </c>
      <c r="B9" s="337" t="s">
        <v>6</v>
      </c>
      <c r="C9" s="338"/>
      <c r="D9" s="255" t="s">
        <v>77</v>
      </c>
      <c r="E9" s="27" t="s">
        <v>12</v>
      </c>
      <c r="F9" s="297"/>
      <c r="G9" s="295"/>
    </row>
    <row r="10" spans="1:7" s="296" customFormat="1" ht="12.75" customHeight="1" x14ac:dyDescent="0.2">
      <c r="A10" s="344" t="s">
        <v>13</v>
      </c>
      <c r="B10" s="342" t="s">
        <v>9</v>
      </c>
      <c r="C10" s="22" t="s">
        <v>10</v>
      </c>
      <c r="D10" s="28"/>
      <c r="E10" s="23" t="str">
        <f t="shared" ref="E10:E15" si="0">IF(D10="DA",G10,"")</f>
        <v/>
      </c>
      <c r="F10" s="298"/>
      <c r="G10" s="295">
        <v>8</v>
      </c>
    </row>
    <row r="11" spans="1:7" s="296" customFormat="1" ht="29.25" customHeight="1" x14ac:dyDescent="0.2">
      <c r="A11" s="345"/>
      <c r="B11" s="343"/>
      <c r="C11" s="24" t="s">
        <v>11</v>
      </c>
      <c r="D11" s="29"/>
      <c r="E11" s="25" t="str">
        <f t="shared" si="0"/>
        <v/>
      </c>
      <c r="F11" s="297"/>
      <c r="G11" s="295">
        <v>10</v>
      </c>
    </row>
    <row r="12" spans="1:7" s="296" customFormat="1" ht="24.75" hidden="1" customHeight="1" x14ac:dyDescent="0.2">
      <c r="A12" s="18"/>
      <c r="B12" s="257"/>
      <c r="C12" s="19"/>
      <c r="D12" s="30"/>
      <c r="E12" s="17" t="str">
        <f t="shared" si="0"/>
        <v/>
      </c>
      <c r="F12" s="297"/>
      <c r="G12" s="295"/>
    </row>
    <row r="13" spans="1:7" s="296" customFormat="1" ht="89.25" x14ac:dyDescent="0.2">
      <c r="A13" s="20" t="s">
        <v>14</v>
      </c>
      <c r="B13" s="124" t="s">
        <v>343</v>
      </c>
      <c r="C13" s="124" t="s">
        <v>314</v>
      </c>
      <c r="D13" s="30"/>
      <c r="E13" s="17" t="str">
        <f t="shared" si="0"/>
        <v/>
      </c>
      <c r="F13" s="297"/>
      <c r="G13" s="295">
        <v>10</v>
      </c>
    </row>
    <row r="14" spans="1:7" s="296" customFormat="1" ht="51" x14ac:dyDescent="0.2">
      <c r="A14" s="258" t="s">
        <v>15</v>
      </c>
      <c r="B14" s="256" t="s">
        <v>7</v>
      </c>
      <c r="C14" s="122" t="s">
        <v>344</v>
      </c>
      <c r="D14" s="28"/>
      <c r="E14" s="23" t="str">
        <f t="shared" si="0"/>
        <v/>
      </c>
      <c r="F14" s="297"/>
      <c r="G14" s="295">
        <v>2</v>
      </c>
    </row>
    <row r="15" spans="1:7" s="296" customFormat="1" ht="12.75" customHeight="1" x14ac:dyDescent="0.2">
      <c r="A15" s="259"/>
      <c r="B15" s="21"/>
      <c r="C15" s="123" t="s">
        <v>229</v>
      </c>
      <c r="D15" s="29"/>
      <c r="E15" s="25" t="str">
        <f t="shared" si="0"/>
        <v/>
      </c>
      <c r="F15" s="297"/>
      <c r="G15" s="295">
        <v>5</v>
      </c>
    </row>
    <row r="16" spans="1:7" s="296" customFormat="1" ht="12.75" customHeight="1" x14ac:dyDescent="0.2">
      <c r="A16" s="31"/>
      <c r="B16" s="339" t="s">
        <v>8</v>
      </c>
      <c r="C16" s="340"/>
      <c r="D16" s="341"/>
      <c r="E16" s="11">
        <f>SUM(E10:E15)</f>
        <v>0</v>
      </c>
      <c r="F16" s="297"/>
      <c r="G16" s="295"/>
    </row>
    <row r="17" spans="1:7" ht="12.75" customHeight="1" x14ac:dyDescent="0.2">
      <c r="B17" s="5"/>
      <c r="C17" s="6"/>
      <c r="D17" s="15"/>
      <c r="G17" s="88"/>
    </row>
    <row r="18" spans="1:7" x14ac:dyDescent="0.2">
      <c r="A18" t="s">
        <v>17</v>
      </c>
      <c r="B18" s="347" t="s">
        <v>18</v>
      </c>
      <c r="C18" s="347"/>
      <c r="D18" s="347"/>
      <c r="E18" s="347"/>
      <c r="G18" s="88"/>
    </row>
    <row r="19" spans="1:7" x14ac:dyDescent="0.2">
      <c r="B19" s="347" t="s">
        <v>230</v>
      </c>
      <c r="C19" s="347"/>
      <c r="D19" s="347"/>
      <c r="E19" s="347"/>
      <c r="G19" s="88"/>
    </row>
    <row r="20" spans="1:7" x14ac:dyDescent="0.2">
      <c r="B20" s="350" t="s">
        <v>231</v>
      </c>
      <c r="C20" s="350"/>
      <c r="D20" s="350"/>
      <c r="E20" s="350"/>
      <c r="G20" s="88"/>
    </row>
    <row r="21" spans="1:7" x14ac:dyDescent="0.2">
      <c r="B21" s="350"/>
      <c r="C21" s="350"/>
      <c r="D21" s="350"/>
      <c r="E21" s="350"/>
      <c r="G21" s="88"/>
    </row>
    <row r="22" spans="1:7" x14ac:dyDescent="0.2">
      <c r="B22" s="349"/>
      <c r="C22" s="349"/>
      <c r="D22" s="349"/>
      <c r="E22" s="349"/>
      <c r="G22" s="88"/>
    </row>
    <row r="23" spans="1:7" x14ac:dyDescent="0.2">
      <c r="B23" s="47"/>
      <c r="C23" s="47"/>
      <c r="D23" s="47"/>
      <c r="E23" s="47"/>
      <c r="G23" s="88"/>
    </row>
    <row r="24" spans="1:7" x14ac:dyDescent="0.2">
      <c r="B24" s="47"/>
      <c r="C24" s="47"/>
      <c r="D24" s="47"/>
      <c r="E24" s="47"/>
      <c r="G24" s="88"/>
    </row>
    <row r="25" spans="1:7" s="70" customFormat="1" ht="15.75" x14ac:dyDescent="0.25">
      <c r="A25" s="346" t="s">
        <v>0</v>
      </c>
      <c r="B25" s="346"/>
      <c r="C25" s="72"/>
      <c r="D25" s="85"/>
      <c r="E25" s="86"/>
    </row>
    <row r="26" spans="1:7" s="70" customFormat="1" ht="15.75" x14ac:dyDescent="0.25">
      <c r="A26" s="346" t="s">
        <v>2</v>
      </c>
      <c r="B26" s="346"/>
      <c r="C26" s="73"/>
      <c r="D26" s="85"/>
      <c r="E26" s="86"/>
    </row>
    <row r="27" spans="1:7" s="70" customFormat="1" ht="15.75" x14ac:dyDescent="0.25">
      <c r="A27" s="346"/>
      <c r="B27" s="346"/>
      <c r="C27" s="74"/>
      <c r="D27" s="73"/>
      <c r="E27" s="86"/>
    </row>
    <row r="28" spans="1:7" s="70" customFormat="1" ht="15.75" x14ac:dyDescent="0.25">
      <c r="A28" s="346" t="str">
        <f>UPPER(Furn_ReprLeg_Nume)&amp;"  "&amp;PROPER(Furn_ReprLeg_PreNume)</f>
        <v xml:space="preserve">  </v>
      </c>
      <c r="B28" s="346"/>
      <c r="C28" s="74"/>
      <c r="D28" s="55"/>
      <c r="E28" s="86"/>
    </row>
    <row r="29" spans="1:7" s="82" customFormat="1" ht="11.25" x14ac:dyDescent="0.2">
      <c r="A29" s="348" t="s">
        <v>331</v>
      </c>
      <c r="B29" s="348"/>
      <c r="C29" s="80"/>
      <c r="D29" s="79"/>
      <c r="E29" s="84"/>
    </row>
    <row r="30" spans="1:7" s="70" customFormat="1" ht="15.75" x14ac:dyDescent="0.25">
      <c r="A30" s="74"/>
      <c r="B30" s="59"/>
      <c r="C30" s="59" t="s">
        <v>1</v>
      </c>
      <c r="D30" s="59"/>
      <c r="E30" s="86"/>
    </row>
    <row r="31" spans="1:7" s="70" customFormat="1" ht="15.75" x14ac:dyDescent="0.25">
      <c r="B31" s="75"/>
      <c r="C31" s="220">
        <f>Data_Compl</f>
        <v>0</v>
      </c>
      <c r="D31" s="59"/>
      <c r="E31" s="86"/>
    </row>
    <row r="32" spans="1:7" x14ac:dyDescent="0.2">
      <c r="B32" s="13"/>
    </row>
  </sheetData>
  <sheetProtection algorithmName="SHA-512" hashValue="rhMzaUn1n7ETq9jYcJ2kHJHo4+BZcyBW/uegW4btEMbSkG/cHB8ksmXQVAm05GdaqbHJZee9WZa/SyPPt9I6ZA==" saltValue="h4ilKmoLJPts8TrLQxwUIg==" spinCount="100000" sheet="1" selectLockedCells="1" autoFilter="0"/>
  <mergeCells count="14">
    <mergeCell ref="A28:B28"/>
    <mergeCell ref="B18:E18"/>
    <mergeCell ref="B19:E19"/>
    <mergeCell ref="A29:B29"/>
    <mergeCell ref="A27:B27"/>
    <mergeCell ref="A26:B26"/>
    <mergeCell ref="A25:B25"/>
    <mergeCell ref="B22:E22"/>
    <mergeCell ref="B20:E21"/>
    <mergeCell ref="A7:E7"/>
    <mergeCell ref="B9:C9"/>
    <mergeCell ref="B16:D16"/>
    <mergeCell ref="B10:B11"/>
    <mergeCell ref="A10:A11"/>
  </mergeCells>
  <phoneticPr fontId="5" type="noConversion"/>
  <conditionalFormatting sqref="D10:D15">
    <cfRule type="containsBlanks" dxfId="33" priority="1" stopIfTrue="1">
      <formula>LEN(TRIM(D10))=0</formula>
    </cfRule>
  </conditionalFormatting>
  <dataValidations count="1">
    <dataValidation type="list" showInputMessage="1" showErrorMessage="1" errorTitle="Atenţie !!!" error="Valoarea se alege din listă folosind butonul cu săgeată din stânga._x000a_Nu se admit alte valori." sqref="D10:D15">
      <formula1>"DA,NU"</formula1>
    </dataValidation>
  </dataValidations>
  <pageMargins left="0.75" right="0.23" top="0.22" bottom="0.22" header="0.26" footer="0.2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46"/>
    <pageSetUpPr autoPageBreaks="0" fitToPage="1"/>
  </sheetPr>
  <dimension ref="A1:AZ54"/>
  <sheetViews>
    <sheetView showGridLines="0" showRowColHeaders="0" showZeros="0" showOutlineSymbols="0" topLeftCell="A7" workbookViewId="0">
      <pane ySplit="4" topLeftCell="A29" activePane="bottomLeft" state="frozen"/>
      <selection activeCell="A7" sqref="A7"/>
      <selection pane="bottomLeft" activeCell="B11" sqref="B11"/>
    </sheetView>
  </sheetViews>
  <sheetFormatPr defaultColWidth="0" defaultRowHeight="11.25" zeroHeight="1" x14ac:dyDescent="0.2"/>
  <cols>
    <col min="1" max="1" width="5.85546875" style="7" customWidth="1"/>
    <col min="2" max="2" width="38" style="7" customWidth="1"/>
    <col min="3" max="3" width="12.140625" style="7" bestFit="1" customWidth="1"/>
    <col min="4" max="4" width="40.140625" style="7" customWidth="1"/>
    <col min="5" max="5" width="10.5703125" style="7" bestFit="1" customWidth="1"/>
    <col min="6" max="6" width="8.7109375" style="7" bestFit="1" customWidth="1"/>
    <col min="7" max="8" width="11.85546875" style="7" bestFit="1" customWidth="1"/>
    <col min="9" max="9" width="13" style="7" customWidth="1"/>
    <col min="10" max="10" width="11.140625" style="7" customWidth="1"/>
    <col min="11" max="11" width="9.85546875" style="7" customWidth="1"/>
    <col min="12" max="16" width="10.5703125" style="7" customWidth="1"/>
    <col min="17" max="17" width="11.5703125" style="7" customWidth="1"/>
    <col min="18" max="18" width="10" style="7" customWidth="1"/>
    <col min="19" max="19" width="5.5703125" style="7" customWidth="1"/>
    <col min="20" max="20" width="3" style="7" hidden="1" customWidth="1"/>
    <col min="21" max="21" width="16.140625" style="7" hidden="1" customWidth="1"/>
    <col min="22" max="26" width="2.85546875" style="7" hidden="1" customWidth="1"/>
    <col min="27" max="35" width="3.7109375" style="7" hidden="1" customWidth="1"/>
    <col min="36" max="52" width="9.28515625" style="7" hidden="1" customWidth="1"/>
    <col min="53" max="16384" width="3.5703125" style="7" hidden="1"/>
  </cols>
  <sheetData>
    <row r="1" spans="1:35" customFormat="1" ht="18.75" x14ac:dyDescent="0.3">
      <c r="A1" s="271" t="str">
        <f>Furn_Tip</f>
        <v>Furnizor de investigații paraclinice de Radiologie-Imagistică Medicală</v>
      </c>
      <c r="B1" s="190"/>
      <c r="C1" s="272"/>
      <c r="D1" s="273"/>
      <c r="E1" s="274"/>
    </row>
    <row r="2" spans="1:35" customFormat="1" ht="18.75" x14ac:dyDescent="0.3">
      <c r="A2" s="271" t="str">
        <f>"Furnizor: "&amp;Furn_Den</f>
        <v xml:space="preserve">Furnizor: </v>
      </c>
      <c r="B2" s="275"/>
      <c r="C2" s="275"/>
      <c r="D2" s="275"/>
      <c r="E2" s="275"/>
    </row>
    <row r="3" spans="1:35" customFormat="1" ht="18.75" x14ac:dyDescent="0.3">
      <c r="A3" s="271" t="str">
        <f>"Punct de lucru: "&amp;PL_Den</f>
        <v xml:space="preserve">Punct de lucru: </v>
      </c>
      <c r="B3" s="276"/>
      <c r="C3" s="276"/>
      <c r="D3" s="276"/>
      <c r="E3" s="274"/>
    </row>
    <row r="4" spans="1:35" customFormat="1" ht="12.75" x14ac:dyDescent="0.2">
      <c r="B4" s="1"/>
      <c r="C4" s="2"/>
      <c r="D4" s="12"/>
      <c r="E4" s="13"/>
    </row>
    <row r="5" spans="1:35" customFormat="1" ht="12.75" x14ac:dyDescent="0.2">
      <c r="B5" s="1"/>
      <c r="C5" s="2"/>
      <c r="D5" s="12"/>
      <c r="E5" s="13"/>
    </row>
    <row r="6" spans="1:35" ht="13.9" customHeight="1" x14ac:dyDescent="0.2">
      <c r="A6"/>
    </row>
    <row r="7" spans="1:35" ht="20.25" x14ac:dyDescent="0.3">
      <c r="A7" s="336" t="str">
        <f>"EVALUARE RESURSE UMANE - "&amp;YEAR(Data_Contract_Nou)</f>
        <v>EVALUARE RESURSE UMANE - 2025</v>
      </c>
      <c r="B7" s="336"/>
      <c r="C7" s="336"/>
      <c r="D7" s="336"/>
      <c r="E7" s="336"/>
      <c r="F7" s="336"/>
      <c r="G7" s="336"/>
      <c r="H7" s="336"/>
      <c r="I7" s="336"/>
      <c r="J7" s="336"/>
      <c r="K7" s="336"/>
      <c r="L7" s="336"/>
      <c r="M7" s="336"/>
      <c r="N7" s="336"/>
      <c r="O7" s="336"/>
      <c r="P7" s="336"/>
      <c r="Q7" s="336"/>
      <c r="R7" s="336"/>
    </row>
    <row r="8" spans="1:35" ht="13.5" customHeight="1" thickBot="1" x14ac:dyDescent="0.25">
      <c r="A8" s="366"/>
      <c r="B8" s="366"/>
      <c r="C8" s="366"/>
      <c r="D8" s="366"/>
      <c r="E8" s="366"/>
      <c r="F8" s="366"/>
      <c r="G8" s="366"/>
      <c r="H8" s="366"/>
      <c r="I8" s="292" t="s">
        <v>228</v>
      </c>
      <c r="J8" s="367" t="s">
        <v>332</v>
      </c>
      <c r="K8" s="367"/>
      <c r="L8" s="367"/>
      <c r="M8" s="367"/>
      <c r="N8" s="367"/>
      <c r="O8" s="367"/>
      <c r="P8" s="367"/>
      <c r="Q8" s="367"/>
      <c r="R8" s="367"/>
    </row>
    <row r="9" spans="1:35" s="8" customFormat="1" ht="32.25" customHeight="1" thickTop="1" x14ac:dyDescent="0.2">
      <c r="A9" s="357" t="s">
        <v>143</v>
      </c>
      <c r="B9" s="351" t="s">
        <v>19</v>
      </c>
      <c r="C9" s="351" t="s">
        <v>20</v>
      </c>
      <c r="D9" s="351" t="s">
        <v>27</v>
      </c>
      <c r="E9" s="351" t="s">
        <v>227</v>
      </c>
      <c r="F9" s="351" t="s">
        <v>40</v>
      </c>
      <c r="G9" s="355" t="s">
        <v>145</v>
      </c>
      <c r="H9" s="361" t="s">
        <v>12</v>
      </c>
      <c r="I9" s="357" t="s">
        <v>21</v>
      </c>
      <c r="J9" s="351" t="s">
        <v>235</v>
      </c>
      <c r="K9" s="351"/>
      <c r="L9" s="351"/>
      <c r="M9" s="363" t="s">
        <v>337</v>
      </c>
      <c r="N9" s="364"/>
      <c r="O9" s="364"/>
      <c r="P9" s="365"/>
      <c r="Q9" s="359" t="s">
        <v>335</v>
      </c>
      <c r="R9" s="360"/>
      <c r="T9" s="353" t="s">
        <v>195</v>
      </c>
      <c r="U9" s="171" t="s">
        <v>196</v>
      </c>
      <c r="V9" s="172"/>
      <c r="W9" s="172"/>
      <c r="X9" s="172"/>
      <c r="Y9" s="172"/>
      <c r="Z9" s="172"/>
      <c r="AA9" s="172"/>
      <c r="AB9" s="172"/>
      <c r="AC9" s="172"/>
      <c r="AD9" s="172"/>
      <c r="AE9" s="172"/>
      <c r="AF9" s="172"/>
      <c r="AG9" s="172"/>
      <c r="AH9" s="172"/>
      <c r="AI9" s="173"/>
    </row>
    <row r="10" spans="1:35" ht="13.5" customHeight="1" thickBot="1" x14ac:dyDescent="0.25">
      <c r="A10" s="372"/>
      <c r="B10" s="352"/>
      <c r="C10" s="371"/>
      <c r="D10" s="371"/>
      <c r="E10" s="352"/>
      <c r="F10" s="352"/>
      <c r="G10" s="356"/>
      <c r="H10" s="362"/>
      <c r="I10" s="358"/>
      <c r="J10" s="148" t="s">
        <v>22</v>
      </c>
      <c r="K10" s="149" t="s">
        <v>25</v>
      </c>
      <c r="L10" s="149" t="s">
        <v>340</v>
      </c>
      <c r="M10" s="174" t="s">
        <v>22</v>
      </c>
      <c r="N10" s="174" t="s">
        <v>338</v>
      </c>
      <c r="O10" s="174" t="s">
        <v>339</v>
      </c>
      <c r="P10" s="174" t="s">
        <v>26</v>
      </c>
      <c r="Q10" s="174" t="s">
        <v>336</v>
      </c>
      <c r="R10" s="150" t="s">
        <v>23</v>
      </c>
      <c r="T10" s="354"/>
      <c r="U10" s="97"/>
      <c r="V10" s="95" t="s">
        <v>170</v>
      </c>
      <c r="W10" s="95" t="s">
        <v>171</v>
      </c>
      <c r="X10" s="95" t="s">
        <v>172</v>
      </c>
      <c r="Y10" s="95" t="s">
        <v>173</v>
      </c>
      <c r="Z10" s="95" t="s">
        <v>177</v>
      </c>
      <c r="AA10" s="95" t="s">
        <v>178</v>
      </c>
      <c r="AB10" s="95" t="s">
        <v>179</v>
      </c>
      <c r="AC10" s="95" t="s">
        <v>180</v>
      </c>
      <c r="AD10" s="95" t="s">
        <v>181</v>
      </c>
      <c r="AE10" s="95" t="s">
        <v>182</v>
      </c>
      <c r="AF10" s="95" t="s">
        <v>183</v>
      </c>
      <c r="AG10" s="95" t="s">
        <v>184</v>
      </c>
      <c r="AH10" s="95" t="s">
        <v>185</v>
      </c>
      <c r="AI10" s="95" t="s">
        <v>186</v>
      </c>
    </row>
    <row r="11" spans="1:35" s="90" customFormat="1" ht="14.1" customHeight="1" thickTop="1" x14ac:dyDescent="0.2">
      <c r="A11" s="115">
        <f>IF(LEN(TRIM(B11))&gt;0,1,0)</f>
        <v>0</v>
      </c>
      <c r="B11" s="116"/>
      <c r="C11" s="117"/>
      <c r="D11" s="116"/>
      <c r="E11" s="119"/>
      <c r="F11" s="118"/>
      <c r="G11" s="118"/>
      <c r="H11" s="166">
        <f t="shared" ref="H11:H40" si="0">IF(A11=0,0,IF(U11=14,IF(ISNA(VLOOKUP(D11,Cat_Pers_Pct,2,0)),"Categ.Eronată",ROUND(E11/T11*VLOOKUP(D11,Cat_Pers_Pct,2,0),2)),"Date Incomplete"))</f>
        <v>0</v>
      </c>
      <c r="I11" s="151"/>
      <c r="J11" s="116"/>
      <c r="K11" s="152"/>
      <c r="L11" s="153"/>
      <c r="M11" s="116"/>
      <c r="N11" s="175"/>
      <c r="O11" s="153"/>
      <c r="P11" s="153"/>
      <c r="Q11" s="116"/>
      <c r="R11" s="154"/>
      <c r="T11" s="99">
        <f t="shared" ref="T11:T40" si="1">IF(ISNA(VLOOKUP(D11,Cat_Pers_Pct,3,0)),0,VLOOKUP(D11,Cat_Pers_Pct,3,0))</f>
        <v>0</v>
      </c>
      <c r="U11" s="98">
        <f t="shared" ref="U11:U40" si="2">SUM(V11:AI11)</f>
        <v>0</v>
      </c>
      <c r="V11" s="96">
        <f>IF(LEN(TRIM(B11))&gt;0,1,0)</f>
        <v>0</v>
      </c>
      <c r="W11" s="96">
        <f>IF(LEN(TRIM(C11))&gt;0,1,0)</f>
        <v>0</v>
      </c>
      <c r="X11" s="96">
        <f>IF(LEN(TRIM(D11))&gt;0,1,0)</f>
        <v>0</v>
      </c>
      <c r="Y11" s="96">
        <f>IF(LEN(TRIM(E11))&gt;0,1,0)</f>
        <v>0</v>
      </c>
      <c r="Z11" s="96">
        <f t="shared" ref="Z11:AI11" si="3">IF(LEN(TRIM(I11))&gt;0,1,0)</f>
        <v>0</v>
      </c>
      <c r="AA11" s="96">
        <f t="shared" si="3"/>
        <v>0</v>
      </c>
      <c r="AB11" s="96">
        <f t="shared" si="3"/>
        <v>0</v>
      </c>
      <c r="AC11" s="96">
        <f t="shared" si="3"/>
        <v>0</v>
      </c>
      <c r="AD11" s="96">
        <f t="shared" si="3"/>
        <v>0</v>
      </c>
      <c r="AE11" s="96">
        <f t="shared" si="3"/>
        <v>0</v>
      </c>
      <c r="AF11" s="96">
        <f t="shared" si="3"/>
        <v>0</v>
      </c>
      <c r="AG11" s="96">
        <f t="shared" si="3"/>
        <v>0</v>
      </c>
      <c r="AH11" s="96">
        <f t="shared" si="3"/>
        <v>0</v>
      </c>
      <c r="AI11" s="96">
        <f t="shared" si="3"/>
        <v>0</v>
      </c>
    </row>
    <row r="12" spans="1:35" s="90" customFormat="1" ht="14.1" customHeight="1" x14ac:dyDescent="0.2">
      <c r="A12" s="91">
        <f>IF(AND(LEN(TRIM(B12))&gt;0,A11&gt;0),A11+1,0)</f>
        <v>0</v>
      </c>
      <c r="B12" s="92"/>
      <c r="C12" s="104"/>
      <c r="D12" s="92"/>
      <c r="E12" s="120"/>
      <c r="F12" s="93"/>
      <c r="G12" s="93"/>
      <c r="H12" s="167">
        <f t="shared" si="0"/>
        <v>0</v>
      </c>
      <c r="I12" s="155"/>
      <c r="J12" s="92"/>
      <c r="K12" s="156"/>
      <c r="L12" s="157"/>
      <c r="M12" s="92"/>
      <c r="N12" s="176"/>
      <c r="O12" s="157"/>
      <c r="P12" s="157"/>
      <c r="Q12" s="92"/>
      <c r="R12" s="158"/>
      <c r="T12" s="99">
        <f t="shared" si="1"/>
        <v>0</v>
      </c>
      <c r="U12" s="98">
        <f t="shared" si="2"/>
        <v>0</v>
      </c>
      <c r="V12" s="96">
        <f t="shared" ref="V12:V40" si="4">IF(LEN(TRIM(B12))&gt;0,1,0)</f>
        <v>0</v>
      </c>
      <c r="W12" s="96">
        <f t="shared" ref="W12:W40" si="5">IF(LEN(TRIM(C12))&gt;0,1,0)</f>
        <v>0</v>
      </c>
      <c r="X12" s="96">
        <f t="shared" ref="X12:X40" si="6">IF(LEN(TRIM(D12))&gt;0,1,0)</f>
        <v>0</v>
      </c>
      <c r="Y12" s="96">
        <f t="shared" ref="Y12:Y40" si="7">IF(LEN(TRIM(E12))&gt;0,1,0)</f>
        <v>0</v>
      </c>
      <c r="Z12" s="96">
        <f t="shared" ref="Z12:Z40" si="8">IF(LEN(TRIM(I12))&gt;0,1,0)</f>
        <v>0</v>
      </c>
      <c r="AA12" s="96">
        <f t="shared" ref="AA12:AA40" si="9">IF(LEN(TRIM(J12))&gt;0,1,0)</f>
        <v>0</v>
      </c>
      <c r="AB12" s="96">
        <f t="shared" ref="AB12:AB40" si="10">IF(LEN(TRIM(K12))&gt;0,1,0)</f>
        <v>0</v>
      </c>
      <c r="AC12" s="96">
        <f t="shared" ref="AC12:AC40" si="11">IF(LEN(TRIM(L12))&gt;0,1,0)</f>
        <v>0</v>
      </c>
      <c r="AD12" s="96">
        <f t="shared" ref="AD12:AD40" si="12">IF(LEN(TRIM(M12))&gt;0,1,0)</f>
        <v>0</v>
      </c>
      <c r="AE12" s="96">
        <f t="shared" ref="AE12:AE40" si="13">IF(LEN(TRIM(N12))&gt;0,1,0)</f>
        <v>0</v>
      </c>
      <c r="AF12" s="96">
        <f t="shared" ref="AF12:AF40" si="14">IF(LEN(TRIM(O12))&gt;0,1,0)</f>
        <v>0</v>
      </c>
      <c r="AG12" s="96">
        <f t="shared" ref="AG12:AG40" si="15">IF(LEN(TRIM(P12))&gt;0,1,0)</f>
        <v>0</v>
      </c>
      <c r="AH12" s="96">
        <f t="shared" ref="AH12:AH40" si="16">IF(LEN(TRIM(Q12))&gt;0,1,0)</f>
        <v>0</v>
      </c>
      <c r="AI12" s="96">
        <f t="shared" ref="AI12:AI40" si="17">IF(LEN(TRIM(R12))&gt;0,1,0)</f>
        <v>0</v>
      </c>
    </row>
    <row r="13" spans="1:35" s="90" customFormat="1" ht="14.1" customHeight="1" x14ac:dyDescent="0.2">
      <c r="A13" s="91">
        <f t="shared" ref="A13:A40" si="18">IF(AND(LEN(TRIM(B13))&gt;0,A12&gt;0),A12+1,0)</f>
        <v>0</v>
      </c>
      <c r="B13" s="92"/>
      <c r="C13" s="104"/>
      <c r="D13" s="92"/>
      <c r="E13" s="120"/>
      <c r="F13" s="93"/>
      <c r="G13" s="93"/>
      <c r="H13" s="167">
        <f t="shared" si="0"/>
        <v>0</v>
      </c>
      <c r="I13" s="155"/>
      <c r="J13" s="92"/>
      <c r="K13" s="156"/>
      <c r="L13" s="157"/>
      <c r="M13" s="92"/>
      <c r="N13" s="176"/>
      <c r="O13" s="157"/>
      <c r="P13" s="157"/>
      <c r="Q13" s="92"/>
      <c r="R13" s="158"/>
      <c r="T13" s="99">
        <f t="shared" si="1"/>
        <v>0</v>
      </c>
      <c r="U13" s="98">
        <f t="shared" si="2"/>
        <v>0</v>
      </c>
      <c r="V13" s="96">
        <f t="shared" si="4"/>
        <v>0</v>
      </c>
      <c r="W13" s="96">
        <f t="shared" si="5"/>
        <v>0</v>
      </c>
      <c r="X13" s="96">
        <f t="shared" si="6"/>
        <v>0</v>
      </c>
      <c r="Y13" s="96">
        <f t="shared" si="7"/>
        <v>0</v>
      </c>
      <c r="Z13" s="96">
        <f t="shared" si="8"/>
        <v>0</v>
      </c>
      <c r="AA13" s="96">
        <f t="shared" si="9"/>
        <v>0</v>
      </c>
      <c r="AB13" s="96">
        <f t="shared" si="10"/>
        <v>0</v>
      </c>
      <c r="AC13" s="96">
        <f t="shared" si="11"/>
        <v>0</v>
      </c>
      <c r="AD13" s="96">
        <f t="shared" si="12"/>
        <v>0</v>
      </c>
      <c r="AE13" s="96">
        <f t="shared" si="13"/>
        <v>0</v>
      </c>
      <c r="AF13" s="96">
        <f t="shared" si="14"/>
        <v>0</v>
      </c>
      <c r="AG13" s="96">
        <f t="shared" si="15"/>
        <v>0</v>
      </c>
      <c r="AH13" s="96">
        <f t="shared" si="16"/>
        <v>0</v>
      </c>
      <c r="AI13" s="96">
        <f t="shared" si="17"/>
        <v>0</v>
      </c>
    </row>
    <row r="14" spans="1:35" s="90" customFormat="1" ht="14.1" customHeight="1" x14ac:dyDescent="0.2">
      <c r="A14" s="91">
        <f t="shared" si="18"/>
        <v>0</v>
      </c>
      <c r="B14" s="92"/>
      <c r="C14" s="104"/>
      <c r="D14" s="92"/>
      <c r="E14" s="120"/>
      <c r="F14" s="93"/>
      <c r="G14" s="93"/>
      <c r="H14" s="167">
        <f t="shared" si="0"/>
        <v>0</v>
      </c>
      <c r="I14" s="155"/>
      <c r="J14" s="92"/>
      <c r="K14" s="156"/>
      <c r="L14" s="157"/>
      <c r="M14" s="92"/>
      <c r="N14" s="176"/>
      <c r="O14" s="157"/>
      <c r="P14" s="157"/>
      <c r="Q14" s="92"/>
      <c r="R14" s="158"/>
      <c r="T14" s="99">
        <f t="shared" si="1"/>
        <v>0</v>
      </c>
      <c r="U14" s="98">
        <f t="shared" si="2"/>
        <v>0</v>
      </c>
      <c r="V14" s="96">
        <f t="shared" si="4"/>
        <v>0</v>
      </c>
      <c r="W14" s="96">
        <f t="shared" si="5"/>
        <v>0</v>
      </c>
      <c r="X14" s="96">
        <f t="shared" si="6"/>
        <v>0</v>
      </c>
      <c r="Y14" s="96">
        <f t="shared" si="7"/>
        <v>0</v>
      </c>
      <c r="Z14" s="96">
        <f t="shared" si="8"/>
        <v>0</v>
      </c>
      <c r="AA14" s="96">
        <f t="shared" si="9"/>
        <v>0</v>
      </c>
      <c r="AB14" s="96">
        <f t="shared" si="10"/>
        <v>0</v>
      </c>
      <c r="AC14" s="96">
        <f t="shared" si="11"/>
        <v>0</v>
      </c>
      <c r="AD14" s="96">
        <f t="shared" si="12"/>
        <v>0</v>
      </c>
      <c r="AE14" s="96">
        <f t="shared" si="13"/>
        <v>0</v>
      </c>
      <c r="AF14" s="96">
        <f t="shared" si="14"/>
        <v>0</v>
      </c>
      <c r="AG14" s="96">
        <f t="shared" si="15"/>
        <v>0</v>
      </c>
      <c r="AH14" s="96">
        <f t="shared" si="16"/>
        <v>0</v>
      </c>
      <c r="AI14" s="96">
        <f t="shared" si="17"/>
        <v>0</v>
      </c>
    </row>
    <row r="15" spans="1:35" s="90" customFormat="1" ht="14.1" customHeight="1" x14ac:dyDescent="0.2">
      <c r="A15" s="91">
        <f t="shared" si="18"/>
        <v>0</v>
      </c>
      <c r="B15" s="92"/>
      <c r="C15" s="104"/>
      <c r="D15" s="92"/>
      <c r="E15" s="120"/>
      <c r="F15" s="93"/>
      <c r="G15" s="93"/>
      <c r="H15" s="167">
        <f t="shared" si="0"/>
        <v>0</v>
      </c>
      <c r="I15" s="155"/>
      <c r="J15" s="92"/>
      <c r="K15" s="156"/>
      <c r="L15" s="157"/>
      <c r="M15" s="92"/>
      <c r="N15" s="176"/>
      <c r="O15" s="157"/>
      <c r="P15" s="157"/>
      <c r="Q15" s="92"/>
      <c r="R15" s="158"/>
      <c r="T15" s="99">
        <f t="shared" si="1"/>
        <v>0</v>
      </c>
      <c r="U15" s="98">
        <f t="shared" si="2"/>
        <v>0</v>
      </c>
      <c r="V15" s="96">
        <f t="shared" si="4"/>
        <v>0</v>
      </c>
      <c r="W15" s="96">
        <f t="shared" si="5"/>
        <v>0</v>
      </c>
      <c r="X15" s="96">
        <f t="shared" si="6"/>
        <v>0</v>
      </c>
      <c r="Y15" s="96">
        <f t="shared" si="7"/>
        <v>0</v>
      </c>
      <c r="Z15" s="96">
        <f t="shared" si="8"/>
        <v>0</v>
      </c>
      <c r="AA15" s="96">
        <f t="shared" si="9"/>
        <v>0</v>
      </c>
      <c r="AB15" s="96">
        <f t="shared" si="10"/>
        <v>0</v>
      </c>
      <c r="AC15" s="96">
        <f t="shared" si="11"/>
        <v>0</v>
      </c>
      <c r="AD15" s="96">
        <f t="shared" si="12"/>
        <v>0</v>
      </c>
      <c r="AE15" s="96">
        <f t="shared" si="13"/>
        <v>0</v>
      </c>
      <c r="AF15" s="96">
        <f t="shared" si="14"/>
        <v>0</v>
      </c>
      <c r="AG15" s="96">
        <f t="shared" si="15"/>
        <v>0</v>
      </c>
      <c r="AH15" s="96">
        <f t="shared" si="16"/>
        <v>0</v>
      </c>
      <c r="AI15" s="96">
        <f t="shared" si="17"/>
        <v>0</v>
      </c>
    </row>
    <row r="16" spans="1:35" s="90" customFormat="1" ht="14.1" customHeight="1" x14ac:dyDescent="0.2">
      <c r="A16" s="91">
        <f t="shared" si="18"/>
        <v>0</v>
      </c>
      <c r="B16" s="92"/>
      <c r="C16" s="104"/>
      <c r="D16" s="92"/>
      <c r="E16" s="120"/>
      <c r="F16" s="93"/>
      <c r="G16" s="93"/>
      <c r="H16" s="167">
        <f t="shared" si="0"/>
        <v>0</v>
      </c>
      <c r="I16" s="155"/>
      <c r="J16" s="92"/>
      <c r="K16" s="156"/>
      <c r="L16" s="157"/>
      <c r="M16" s="92"/>
      <c r="N16" s="176"/>
      <c r="O16" s="157"/>
      <c r="P16" s="157"/>
      <c r="Q16" s="92"/>
      <c r="R16" s="158"/>
      <c r="T16" s="99">
        <f t="shared" si="1"/>
        <v>0</v>
      </c>
      <c r="U16" s="98">
        <f t="shared" si="2"/>
        <v>0</v>
      </c>
      <c r="V16" s="96">
        <f t="shared" si="4"/>
        <v>0</v>
      </c>
      <c r="W16" s="96">
        <f t="shared" si="5"/>
        <v>0</v>
      </c>
      <c r="X16" s="96">
        <f t="shared" si="6"/>
        <v>0</v>
      </c>
      <c r="Y16" s="96">
        <f t="shared" si="7"/>
        <v>0</v>
      </c>
      <c r="Z16" s="96">
        <f t="shared" si="8"/>
        <v>0</v>
      </c>
      <c r="AA16" s="96">
        <f t="shared" si="9"/>
        <v>0</v>
      </c>
      <c r="AB16" s="96">
        <f t="shared" si="10"/>
        <v>0</v>
      </c>
      <c r="AC16" s="96">
        <f t="shared" si="11"/>
        <v>0</v>
      </c>
      <c r="AD16" s="96">
        <f t="shared" si="12"/>
        <v>0</v>
      </c>
      <c r="AE16" s="96">
        <f t="shared" si="13"/>
        <v>0</v>
      </c>
      <c r="AF16" s="96">
        <f t="shared" si="14"/>
        <v>0</v>
      </c>
      <c r="AG16" s="96">
        <f t="shared" si="15"/>
        <v>0</v>
      </c>
      <c r="AH16" s="96">
        <f t="shared" si="16"/>
        <v>0</v>
      </c>
      <c r="AI16" s="96">
        <f t="shared" si="17"/>
        <v>0</v>
      </c>
    </row>
    <row r="17" spans="1:35" s="90" customFormat="1" ht="14.1" customHeight="1" x14ac:dyDescent="0.2">
      <c r="A17" s="91">
        <f t="shared" si="18"/>
        <v>0</v>
      </c>
      <c r="B17" s="92"/>
      <c r="C17" s="104"/>
      <c r="D17" s="92"/>
      <c r="E17" s="120"/>
      <c r="F17" s="93"/>
      <c r="G17" s="93"/>
      <c r="H17" s="167">
        <f t="shared" si="0"/>
        <v>0</v>
      </c>
      <c r="I17" s="155"/>
      <c r="J17" s="92"/>
      <c r="K17" s="156"/>
      <c r="L17" s="157"/>
      <c r="M17" s="92"/>
      <c r="N17" s="176"/>
      <c r="O17" s="157"/>
      <c r="P17" s="157"/>
      <c r="Q17" s="92"/>
      <c r="R17" s="158"/>
      <c r="T17" s="99">
        <f t="shared" si="1"/>
        <v>0</v>
      </c>
      <c r="U17" s="98">
        <f t="shared" si="2"/>
        <v>0</v>
      </c>
      <c r="V17" s="96">
        <f t="shared" si="4"/>
        <v>0</v>
      </c>
      <c r="W17" s="96">
        <f t="shared" si="5"/>
        <v>0</v>
      </c>
      <c r="X17" s="96">
        <f t="shared" si="6"/>
        <v>0</v>
      </c>
      <c r="Y17" s="96">
        <f t="shared" si="7"/>
        <v>0</v>
      </c>
      <c r="Z17" s="96">
        <f t="shared" si="8"/>
        <v>0</v>
      </c>
      <c r="AA17" s="96">
        <f t="shared" si="9"/>
        <v>0</v>
      </c>
      <c r="AB17" s="96">
        <f t="shared" si="10"/>
        <v>0</v>
      </c>
      <c r="AC17" s="96">
        <f t="shared" si="11"/>
        <v>0</v>
      </c>
      <c r="AD17" s="96">
        <f t="shared" si="12"/>
        <v>0</v>
      </c>
      <c r="AE17" s="96">
        <f t="shared" si="13"/>
        <v>0</v>
      </c>
      <c r="AF17" s="96">
        <f t="shared" si="14"/>
        <v>0</v>
      </c>
      <c r="AG17" s="96">
        <f t="shared" si="15"/>
        <v>0</v>
      </c>
      <c r="AH17" s="96">
        <f t="shared" si="16"/>
        <v>0</v>
      </c>
      <c r="AI17" s="96">
        <f t="shared" si="17"/>
        <v>0</v>
      </c>
    </row>
    <row r="18" spans="1:35" s="90" customFormat="1" ht="14.1" customHeight="1" x14ac:dyDescent="0.2">
      <c r="A18" s="91">
        <f t="shared" si="18"/>
        <v>0</v>
      </c>
      <c r="B18" s="92"/>
      <c r="C18" s="104"/>
      <c r="D18" s="92"/>
      <c r="E18" s="120"/>
      <c r="F18" s="93"/>
      <c r="G18" s="93"/>
      <c r="H18" s="167">
        <f t="shared" si="0"/>
        <v>0</v>
      </c>
      <c r="I18" s="155"/>
      <c r="J18" s="92"/>
      <c r="K18" s="156"/>
      <c r="L18" s="157"/>
      <c r="M18" s="92"/>
      <c r="N18" s="176"/>
      <c r="O18" s="157"/>
      <c r="P18" s="157"/>
      <c r="Q18" s="92"/>
      <c r="R18" s="158"/>
      <c r="T18" s="99">
        <f t="shared" si="1"/>
        <v>0</v>
      </c>
      <c r="U18" s="98">
        <f t="shared" si="2"/>
        <v>0</v>
      </c>
      <c r="V18" s="96">
        <f t="shared" si="4"/>
        <v>0</v>
      </c>
      <c r="W18" s="96">
        <f t="shared" si="5"/>
        <v>0</v>
      </c>
      <c r="X18" s="96">
        <f t="shared" si="6"/>
        <v>0</v>
      </c>
      <c r="Y18" s="96">
        <f t="shared" si="7"/>
        <v>0</v>
      </c>
      <c r="Z18" s="96">
        <f t="shared" si="8"/>
        <v>0</v>
      </c>
      <c r="AA18" s="96">
        <f t="shared" si="9"/>
        <v>0</v>
      </c>
      <c r="AB18" s="96">
        <f t="shared" si="10"/>
        <v>0</v>
      </c>
      <c r="AC18" s="96">
        <f t="shared" si="11"/>
        <v>0</v>
      </c>
      <c r="AD18" s="96">
        <f t="shared" si="12"/>
        <v>0</v>
      </c>
      <c r="AE18" s="96">
        <f t="shared" si="13"/>
        <v>0</v>
      </c>
      <c r="AF18" s="96">
        <f t="shared" si="14"/>
        <v>0</v>
      </c>
      <c r="AG18" s="96">
        <f t="shared" si="15"/>
        <v>0</v>
      </c>
      <c r="AH18" s="96">
        <f t="shared" si="16"/>
        <v>0</v>
      </c>
      <c r="AI18" s="96">
        <f t="shared" si="17"/>
        <v>0</v>
      </c>
    </row>
    <row r="19" spans="1:35" s="90" customFormat="1" ht="14.1" customHeight="1" x14ac:dyDescent="0.2">
      <c r="A19" s="91">
        <f t="shared" si="18"/>
        <v>0</v>
      </c>
      <c r="B19" s="92"/>
      <c r="C19" s="104"/>
      <c r="D19" s="92"/>
      <c r="E19" s="120"/>
      <c r="F19" s="93"/>
      <c r="G19" s="93"/>
      <c r="H19" s="167">
        <f t="shared" si="0"/>
        <v>0</v>
      </c>
      <c r="I19" s="155"/>
      <c r="J19" s="92"/>
      <c r="K19" s="156"/>
      <c r="L19" s="157"/>
      <c r="M19" s="92"/>
      <c r="N19" s="176"/>
      <c r="O19" s="157"/>
      <c r="P19" s="157"/>
      <c r="Q19" s="92"/>
      <c r="R19" s="158"/>
      <c r="T19" s="99">
        <f t="shared" si="1"/>
        <v>0</v>
      </c>
      <c r="U19" s="98">
        <f t="shared" si="2"/>
        <v>0</v>
      </c>
      <c r="V19" s="96">
        <f t="shared" si="4"/>
        <v>0</v>
      </c>
      <c r="W19" s="96">
        <f t="shared" si="5"/>
        <v>0</v>
      </c>
      <c r="X19" s="96">
        <f t="shared" si="6"/>
        <v>0</v>
      </c>
      <c r="Y19" s="96">
        <f t="shared" si="7"/>
        <v>0</v>
      </c>
      <c r="Z19" s="96">
        <f t="shared" si="8"/>
        <v>0</v>
      </c>
      <c r="AA19" s="96">
        <f t="shared" si="9"/>
        <v>0</v>
      </c>
      <c r="AB19" s="96">
        <f t="shared" si="10"/>
        <v>0</v>
      </c>
      <c r="AC19" s="96">
        <f t="shared" si="11"/>
        <v>0</v>
      </c>
      <c r="AD19" s="96">
        <f t="shared" si="12"/>
        <v>0</v>
      </c>
      <c r="AE19" s="96">
        <f t="shared" si="13"/>
        <v>0</v>
      </c>
      <c r="AF19" s="96">
        <f t="shared" si="14"/>
        <v>0</v>
      </c>
      <c r="AG19" s="96">
        <f t="shared" si="15"/>
        <v>0</v>
      </c>
      <c r="AH19" s="96">
        <f t="shared" si="16"/>
        <v>0</v>
      </c>
      <c r="AI19" s="96">
        <f t="shared" si="17"/>
        <v>0</v>
      </c>
    </row>
    <row r="20" spans="1:35" s="90" customFormat="1" ht="14.1" customHeight="1" x14ac:dyDescent="0.2">
      <c r="A20" s="91">
        <f t="shared" si="18"/>
        <v>0</v>
      </c>
      <c r="B20" s="92"/>
      <c r="C20" s="104"/>
      <c r="D20" s="92"/>
      <c r="E20" s="120"/>
      <c r="F20" s="93"/>
      <c r="G20" s="93"/>
      <c r="H20" s="167">
        <f t="shared" si="0"/>
        <v>0</v>
      </c>
      <c r="I20" s="155"/>
      <c r="J20" s="92"/>
      <c r="K20" s="156"/>
      <c r="L20" s="157"/>
      <c r="M20" s="92"/>
      <c r="N20" s="176"/>
      <c r="O20" s="157"/>
      <c r="P20" s="157"/>
      <c r="Q20" s="92"/>
      <c r="R20" s="158"/>
      <c r="T20" s="99">
        <f t="shared" si="1"/>
        <v>0</v>
      </c>
      <c r="U20" s="98">
        <f t="shared" si="2"/>
        <v>0</v>
      </c>
      <c r="V20" s="96">
        <f t="shared" si="4"/>
        <v>0</v>
      </c>
      <c r="W20" s="96">
        <f t="shared" si="5"/>
        <v>0</v>
      </c>
      <c r="X20" s="96">
        <f t="shared" si="6"/>
        <v>0</v>
      </c>
      <c r="Y20" s="96">
        <f t="shared" si="7"/>
        <v>0</v>
      </c>
      <c r="Z20" s="96">
        <f t="shared" si="8"/>
        <v>0</v>
      </c>
      <c r="AA20" s="96">
        <f t="shared" si="9"/>
        <v>0</v>
      </c>
      <c r="AB20" s="96">
        <f t="shared" si="10"/>
        <v>0</v>
      </c>
      <c r="AC20" s="96">
        <f t="shared" si="11"/>
        <v>0</v>
      </c>
      <c r="AD20" s="96">
        <f t="shared" si="12"/>
        <v>0</v>
      </c>
      <c r="AE20" s="96">
        <f t="shared" si="13"/>
        <v>0</v>
      </c>
      <c r="AF20" s="96">
        <f t="shared" si="14"/>
        <v>0</v>
      </c>
      <c r="AG20" s="96">
        <f t="shared" si="15"/>
        <v>0</v>
      </c>
      <c r="AH20" s="96">
        <f t="shared" si="16"/>
        <v>0</v>
      </c>
      <c r="AI20" s="96">
        <f t="shared" si="17"/>
        <v>0</v>
      </c>
    </row>
    <row r="21" spans="1:35" s="90" customFormat="1" ht="14.1" customHeight="1" x14ac:dyDescent="0.2">
      <c r="A21" s="91">
        <f t="shared" si="18"/>
        <v>0</v>
      </c>
      <c r="B21" s="92"/>
      <c r="C21" s="104"/>
      <c r="D21" s="92"/>
      <c r="E21" s="120"/>
      <c r="F21" s="93"/>
      <c r="G21" s="93"/>
      <c r="H21" s="167">
        <f t="shared" si="0"/>
        <v>0</v>
      </c>
      <c r="I21" s="155"/>
      <c r="J21" s="92"/>
      <c r="K21" s="156"/>
      <c r="L21" s="157"/>
      <c r="M21" s="92"/>
      <c r="N21" s="176"/>
      <c r="O21" s="157"/>
      <c r="P21" s="157"/>
      <c r="Q21" s="92"/>
      <c r="R21" s="158"/>
      <c r="T21" s="99">
        <f t="shared" si="1"/>
        <v>0</v>
      </c>
      <c r="U21" s="98">
        <f t="shared" si="2"/>
        <v>0</v>
      </c>
      <c r="V21" s="96">
        <f t="shared" si="4"/>
        <v>0</v>
      </c>
      <c r="W21" s="96">
        <f t="shared" si="5"/>
        <v>0</v>
      </c>
      <c r="X21" s="96">
        <f t="shared" si="6"/>
        <v>0</v>
      </c>
      <c r="Y21" s="96">
        <f t="shared" si="7"/>
        <v>0</v>
      </c>
      <c r="Z21" s="96">
        <f t="shared" si="8"/>
        <v>0</v>
      </c>
      <c r="AA21" s="96">
        <f t="shared" si="9"/>
        <v>0</v>
      </c>
      <c r="AB21" s="96">
        <f t="shared" si="10"/>
        <v>0</v>
      </c>
      <c r="AC21" s="96">
        <f t="shared" si="11"/>
        <v>0</v>
      </c>
      <c r="AD21" s="96">
        <f t="shared" si="12"/>
        <v>0</v>
      </c>
      <c r="AE21" s="96">
        <f t="shared" si="13"/>
        <v>0</v>
      </c>
      <c r="AF21" s="96">
        <f t="shared" si="14"/>
        <v>0</v>
      </c>
      <c r="AG21" s="96">
        <f t="shared" si="15"/>
        <v>0</v>
      </c>
      <c r="AH21" s="96">
        <f t="shared" si="16"/>
        <v>0</v>
      </c>
      <c r="AI21" s="96">
        <f t="shared" si="17"/>
        <v>0</v>
      </c>
    </row>
    <row r="22" spans="1:35" s="90" customFormat="1" ht="14.1" customHeight="1" x14ac:dyDescent="0.2">
      <c r="A22" s="91">
        <f t="shared" si="18"/>
        <v>0</v>
      </c>
      <c r="B22" s="92"/>
      <c r="C22" s="104"/>
      <c r="D22" s="92"/>
      <c r="E22" s="120"/>
      <c r="F22" s="93"/>
      <c r="G22" s="93"/>
      <c r="H22" s="167">
        <f t="shared" si="0"/>
        <v>0</v>
      </c>
      <c r="I22" s="155"/>
      <c r="J22" s="92"/>
      <c r="K22" s="156"/>
      <c r="L22" s="157"/>
      <c r="M22" s="92"/>
      <c r="N22" s="176"/>
      <c r="O22" s="157"/>
      <c r="P22" s="157"/>
      <c r="Q22" s="92"/>
      <c r="R22" s="158"/>
      <c r="T22" s="99">
        <f t="shared" si="1"/>
        <v>0</v>
      </c>
      <c r="U22" s="98">
        <f t="shared" si="2"/>
        <v>0</v>
      </c>
      <c r="V22" s="96">
        <f t="shared" si="4"/>
        <v>0</v>
      </c>
      <c r="W22" s="96">
        <f t="shared" si="5"/>
        <v>0</v>
      </c>
      <c r="X22" s="96">
        <f t="shared" si="6"/>
        <v>0</v>
      </c>
      <c r="Y22" s="96">
        <f t="shared" si="7"/>
        <v>0</v>
      </c>
      <c r="Z22" s="96">
        <f t="shared" si="8"/>
        <v>0</v>
      </c>
      <c r="AA22" s="96">
        <f t="shared" si="9"/>
        <v>0</v>
      </c>
      <c r="AB22" s="96">
        <f t="shared" si="10"/>
        <v>0</v>
      </c>
      <c r="AC22" s="96">
        <f t="shared" si="11"/>
        <v>0</v>
      </c>
      <c r="AD22" s="96">
        <f t="shared" si="12"/>
        <v>0</v>
      </c>
      <c r="AE22" s="96">
        <f t="shared" si="13"/>
        <v>0</v>
      </c>
      <c r="AF22" s="96">
        <f t="shared" si="14"/>
        <v>0</v>
      </c>
      <c r="AG22" s="96">
        <f t="shared" si="15"/>
        <v>0</v>
      </c>
      <c r="AH22" s="96">
        <f t="shared" si="16"/>
        <v>0</v>
      </c>
      <c r="AI22" s="96">
        <f t="shared" si="17"/>
        <v>0</v>
      </c>
    </row>
    <row r="23" spans="1:35" s="90" customFormat="1" ht="14.1" customHeight="1" x14ac:dyDescent="0.2">
      <c r="A23" s="91">
        <f t="shared" si="18"/>
        <v>0</v>
      </c>
      <c r="B23" s="92"/>
      <c r="C23" s="104"/>
      <c r="D23" s="92"/>
      <c r="E23" s="120"/>
      <c r="F23" s="93"/>
      <c r="G23" s="93"/>
      <c r="H23" s="167">
        <f t="shared" si="0"/>
        <v>0</v>
      </c>
      <c r="I23" s="155"/>
      <c r="J23" s="92"/>
      <c r="K23" s="156"/>
      <c r="L23" s="157"/>
      <c r="M23" s="92"/>
      <c r="N23" s="176"/>
      <c r="O23" s="157"/>
      <c r="P23" s="157"/>
      <c r="Q23" s="92"/>
      <c r="R23" s="158"/>
      <c r="T23" s="99">
        <f t="shared" si="1"/>
        <v>0</v>
      </c>
      <c r="U23" s="98">
        <f t="shared" si="2"/>
        <v>0</v>
      </c>
      <c r="V23" s="96">
        <f t="shared" si="4"/>
        <v>0</v>
      </c>
      <c r="W23" s="96">
        <f t="shared" si="5"/>
        <v>0</v>
      </c>
      <c r="X23" s="96">
        <f t="shared" si="6"/>
        <v>0</v>
      </c>
      <c r="Y23" s="96">
        <f t="shared" si="7"/>
        <v>0</v>
      </c>
      <c r="Z23" s="96">
        <f t="shared" si="8"/>
        <v>0</v>
      </c>
      <c r="AA23" s="96">
        <f t="shared" si="9"/>
        <v>0</v>
      </c>
      <c r="AB23" s="96">
        <f t="shared" si="10"/>
        <v>0</v>
      </c>
      <c r="AC23" s="96">
        <f t="shared" si="11"/>
        <v>0</v>
      </c>
      <c r="AD23" s="96">
        <f t="shared" si="12"/>
        <v>0</v>
      </c>
      <c r="AE23" s="96">
        <f t="shared" si="13"/>
        <v>0</v>
      </c>
      <c r="AF23" s="96">
        <f t="shared" si="14"/>
        <v>0</v>
      </c>
      <c r="AG23" s="96">
        <f t="shared" si="15"/>
        <v>0</v>
      </c>
      <c r="AH23" s="96">
        <f t="shared" si="16"/>
        <v>0</v>
      </c>
      <c r="AI23" s="96">
        <f t="shared" si="17"/>
        <v>0</v>
      </c>
    </row>
    <row r="24" spans="1:35" s="90" customFormat="1" ht="14.1" customHeight="1" x14ac:dyDescent="0.2">
      <c r="A24" s="91">
        <f t="shared" si="18"/>
        <v>0</v>
      </c>
      <c r="B24" s="92"/>
      <c r="C24" s="104"/>
      <c r="D24" s="92"/>
      <c r="E24" s="120"/>
      <c r="F24" s="93"/>
      <c r="G24" s="93"/>
      <c r="H24" s="167">
        <f t="shared" si="0"/>
        <v>0</v>
      </c>
      <c r="I24" s="155"/>
      <c r="J24" s="92"/>
      <c r="K24" s="156"/>
      <c r="L24" s="157"/>
      <c r="M24" s="92"/>
      <c r="N24" s="176"/>
      <c r="O24" s="157"/>
      <c r="P24" s="157"/>
      <c r="Q24" s="92"/>
      <c r="R24" s="158"/>
      <c r="T24" s="99">
        <f t="shared" si="1"/>
        <v>0</v>
      </c>
      <c r="U24" s="98">
        <f t="shared" si="2"/>
        <v>0</v>
      </c>
      <c r="V24" s="96">
        <f t="shared" si="4"/>
        <v>0</v>
      </c>
      <c r="W24" s="96">
        <f t="shared" si="5"/>
        <v>0</v>
      </c>
      <c r="X24" s="96">
        <f t="shared" si="6"/>
        <v>0</v>
      </c>
      <c r="Y24" s="96">
        <f t="shared" si="7"/>
        <v>0</v>
      </c>
      <c r="Z24" s="96">
        <f t="shared" si="8"/>
        <v>0</v>
      </c>
      <c r="AA24" s="96">
        <f t="shared" si="9"/>
        <v>0</v>
      </c>
      <c r="AB24" s="96">
        <f t="shared" si="10"/>
        <v>0</v>
      </c>
      <c r="AC24" s="96">
        <f t="shared" si="11"/>
        <v>0</v>
      </c>
      <c r="AD24" s="96">
        <f t="shared" si="12"/>
        <v>0</v>
      </c>
      <c r="AE24" s="96">
        <f t="shared" si="13"/>
        <v>0</v>
      </c>
      <c r="AF24" s="96">
        <f t="shared" si="14"/>
        <v>0</v>
      </c>
      <c r="AG24" s="96">
        <f t="shared" si="15"/>
        <v>0</v>
      </c>
      <c r="AH24" s="96">
        <f t="shared" si="16"/>
        <v>0</v>
      </c>
      <c r="AI24" s="96">
        <f t="shared" si="17"/>
        <v>0</v>
      </c>
    </row>
    <row r="25" spans="1:35" s="90" customFormat="1" ht="14.1" customHeight="1" x14ac:dyDescent="0.2">
      <c r="A25" s="91">
        <f t="shared" si="18"/>
        <v>0</v>
      </c>
      <c r="B25" s="92"/>
      <c r="C25" s="104"/>
      <c r="D25" s="92"/>
      <c r="E25" s="120"/>
      <c r="F25" s="93"/>
      <c r="G25" s="93"/>
      <c r="H25" s="167">
        <f t="shared" si="0"/>
        <v>0</v>
      </c>
      <c r="I25" s="155"/>
      <c r="J25" s="92"/>
      <c r="K25" s="156"/>
      <c r="L25" s="157"/>
      <c r="M25" s="92"/>
      <c r="N25" s="176"/>
      <c r="O25" s="157"/>
      <c r="P25" s="157"/>
      <c r="Q25" s="92"/>
      <c r="R25" s="158"/>
      <c r="T25" s="99">
        <f t="shared" si="1"/>
        <v>0</v>
      </c>
      <c r="U25" s="98">
        <f t="shared" si="2"/>
        <v>0</v>
      </c>
      <c r="V25" s="96">
        <f t="shared" si="4"/>
        <v>0</v>
      </c>
      <c r="W25" s="96">
        <f t="shared" si="5"/>
        <v>0</v>
      </c>
      <c r="X25" s="96">
        <f t="shared" si="6"/>
        <v>0</v>
      </c>
      <c r="Y25" s="96">
        <f t="shared" si="7"/>
        <v>0</v>
      </c>
      <c r="Z25" s="96">
        <f t="shared" si="8"/>
        <v>0</v>
      </c>
      <c r="AA25" s="96">
        <f t="shared" si="9"/>
        <v>0</v>
      </c>
      <c r="AB25" s="96">
        <f t="shared" si="10"/>
        <v>0</v>
      </c>
      <c r="AC25" s="96">
        <f t="shared" si="11"/>
        <v>0</v>
      </c>
      <c r="AD25" s="96">
        <f t="shared" si="12"/>
        <v>0</v>
      </c>
      <c r="AE25" s="96">
        <f t="shared" si="13"/>
        <v>0</v>
      </c>
      <c r="AF25" s="96">
        <f t="shared" si="14"/>
        <v>0</v>
      </c>
      <c r="AG25" s="96">
        <f t="shared" si="15"/>
        <v>0</v>
      </c>
      <c r="AH25" s="96">
        <f t="shared" si="16"/>
        <v>0</v>
      </c>
      <c r="AI25" s="96">
        <f t="shared" si="17"/>
        <v>0</v>
      </c>
    </row>
    <row r="26" spans="1:35" s="90" customFormat="1" ht="14.1" customHeight="1" x14ac:dyDescent="0.2">
      <c r="A26" s="91">
        <f t="shared" si="18"/>
        <v>0</v>
      </c>
      <c r="B26" s="92"/>
      <c r="C26" s="104"/>
      <c r="D26" s="92"/>
      <c r="E26" s="120"/>
      <c r="F26" s="93"/>
      <c r="G26" s="93"/>
      <c r="H26" s="167">
        <f t="shared" si="0"/>
        <v>0</v>
      </c>
      <c r="I26" s="155"/>
      <c r="J26" s="92"/>
      <c r="K26" s="156"/>
      <c r="L26" s="157"/>
      <c r="M26" s="92"/>
      <c r="N26" s="176"/>
      <c r="O26" s="157"/>
      <c r="P26" s="157"/>
      <c r="Q26" s="92"/>
      <c r="R26" s="158"/>
      <c r="T26" s="99">
        <f t="shared" si="1"/>
        <v>0</v>
      </c>
      <c r="U26" s="98">
        <f t="shared" si="2"/>
        <v>0</v>
      </c>
      <c r="V26" s="96">
        <f t="shared" si="4"/>
        <v>0</v>
      </c>
      <c r="W26" s="96">
        <f t="shared" si="5"/>
        <v>0</v>
      </c>
      <c r="X26" s="96">
        <f t="shared" si="6"/>
        <v>0</v>
      </c>
      <c r="Y26" s="96">
        <f t="shared" si="7"/>
        <v>0</v>
      </c>
      <c r="Z26" s="96">
        <f t="shared" si="8"/>
        <v>0</v>
      </c>
      <c r="AA26" s="96">
        <f t="shared" si="9"/>
        <v>0</v>
      </c>
      <c r="AB26" s="96">
        <f t="shared" si="10"/>
        <v>0</v>
      </c>
      <c r="AC26" s="96">
        <f t="shared" si="11"/>
        <v>0</v>
      </c>
      <c r="AD26" s="96">
        <f t="shared" si="12"/>
        <v>0</v>
      </c>
      <c r="AE26" s="96">
        <f t="shared" si="13"/>
        <v>0</v>
      </c>
      <c r="AF26" s="96">
        <f t="shared" si="14"/>
        <v>0</v>
      </c>
      <c r="AG26" s="96">
        <f t="shared" si="15"/>
        <v>0</v>
      </c>
      <c r="AH26" s="96">
        <f t="shared" si="16"/>
        <v>0</v>
      </c>
      <c r="AI26" s="96">
        <f t="shared" si="17"/>
        <v>0</v>
      </c>
    </row>
    <row r="27" spans="1:35" s="90" customFormat="1" ht="14.1" customHeight="1" x14ac:dyDescent="0.2">
      <c r="A27" s="91">
        <f t="shared" si="18"/>
        <v>0</v>
      </c>
      <c r="B27" s="92"/>
      <c r="C27" s="104"/>
      <c r="D27" s="92"/>
      <c r="E27" s="120"/>
      <c r="F27" s="93"/>
      <c r="G27" s="93"/>
      <c r="H27" s="167">
        <f t="shared" si="0"/>
        <v>0</v>
      </c>
      <c r="I27" s="155"/>
      <c r="J27" s="92"/>
      <c r="K27" s="156"/>
      <c r="L27" s="157"/>
      <c r="M27" s="92"/>
      <c r="N27" s="176"/>
      <c r="O27" s="157"/>
      <c r="P27" s="157"/>
      <c r="Q27" s="92"/>
      <c r="R27" s="158"/>
      <c r="T27" s="99">
        <f t="shared" si="1"/>
        <v>0</v>
      </c>
      <c r="U27" s="98">
        <f t="shared" si="2"/>
        <v>0</v>
      </c>
      <c r="V27" s="96">
        <f t="shared" si="4"/>
        <v>0</v>
      </c>
      <c r="W27" s="96">
        <f t="shared" si="5"/>
        <v>0</v>
      </c>
      <c r="X27" s="96">
        <f t="shared" si="6"/>
        <v>0</v>
      </c>
      <c r="Y27" s="96">
        <f t="shared" si="7"/>
        <v>0</v>
      </c>
      <c r="Z27" s="96">
        <f t="shared" si="8"/>
        <v>0</v>
      </c>
      <c r="AA27" s="96">
        <f t="shared" si="9"/>
        <v>0</v>
      </c>
      <c r="AB27" s="96">
        <f t="shared" si="10"/>
        <v>0</v>
      </c>
      <c r="AC27" s="96">
        <f t="shared" si="11"/>
        <v>0</v>
      </c>
      <c r="AD27" s="96">
        <f t="shared" si="12"/>
        <v>0</v>
      </c>
      <c r="AE27" s="96">
        <f t="shared" si="13"/>
        <v>0</v>
      </c>
      <c r="AF27" s="96">
        <f t="shared" si="14"/>
        <v>0</v>
      </c>
      <c r="AG27" s="96">
        <f t="shared" si="15"/>
        <v>0</v>
      </c>
      <c r="AH27" s="96">
        <f t="shared" si="16"/>
        <v>0</v>
      </c>
      <c r="AI27" s="96">
        <f t="shared" si="17"/>
        <v>0</v>
      </c>
    </row>
    <row r="28" spans="1:35" s="90" customFormat="1" ht="14.1" customHeight="1" x14ac:dyDescent="0.2">
      <c r="A28" s="91">
        <f t="shared" si="18"/>
        <v>0</v>
      </c>
      <c r="B28" s="92"/>
      <c r="C28" s="104"/>
      <c r="D28" s="92"/>
      <c r="E28" s="120"/>
      <c r="F28" s="93"/>
      <c r="G28" s="93"/>
      <c r="H28" s="167">
        <f t="shared" si="0"/>
        <v>0</v>
      </c>
      <c r="I28" s="155"/>
      <c r="J28" s="92"/>
      <c r="K28" s="156"/>
      <c r="L28" s="157"/>
      <c r="M28" s="92"/>
      <c r="N28" s="176"/>
      <c r="O28" s="157"/>
      <c r="P28" s="157"/>
      <c r="Q28" s="92"/>
      <c r="R28" s="158"/>
      <c r="T28" s="99">
        <f t="shared" si="1"/>
        <v>0</v>
      </c>
      <c r="U28" s="98">
        <f t="shared" si="2"/>
        <v>0</v>
      </c>
      <c r="V28" s="96">
        <f t="shared" si="4"/>
        <v>0</v>
      </c>
      <c r="W28" s="96">
        <f t="shared" si="5"/>
        <v>0</v>
      </c>
      <c r="X28" s="96">
        <f t="shared" si="6"/>
        <v>0</v>
      </c>
      <c r="Y28" s="96">
        <f t="shared" si="7"/>
        <v>0</v>
      </c>
      <c r="Z28" s="96">
        <f t="shared" si="8"/>
        <v>0</v>
      </c>
      <c r="AA28" s="96">
        <f t="shared" si="9"/>
        <v>0</v>
      </c>
      <c r="AB28" s="96">
        <f t="shared" si="10"/>
        <v>0</v>
      </c>
      <c r="AC28" s="96">
        <f t="shared" si="11"/>
        <v>0</v>
      </c>
      <c r="AD28" s="96">
        <f t="shared" si="12"/>
        <v>0</v>
      </c>
      <c r="AE28" s="96">
        <f t="shared" si="13"/>
        <v>0</v>
      </c>
      <c r="AF28" s="96">
        <f t="shared" si="14"/>
        <v>0</v>
      </c>
      <c r="AG28" s="96">
        <f t="shared" si="15"/>
        <v>0</v>
      </c>
      <c r="AH28" s="96">
        <f t="shared" si="16"/>
        <v>0</v>
      </c>
      <c r="AI28" s="96">
        <f t="shared" si="17"/>
        <v>0</v>
      </c>
    </row>
    <row r="29" spans="1:35" s="90" customFormat="1" ht="14.1" customHeight="1" x14ac:dyDescent="0.2">
      <c r="A29" s="91">
        <f t="shared" si="18"/>
        <v>0</v>
      </c>
      <c r="B29" s="92"/>
      <c r="C29" s="104"/>
      <c r="D29" s="92"/>
      <c r="E29" s="120"/>
      <c r="F29" s="93"/>
      <c r="G29" s="93"/>
      <c r="H29" s="167">
        <f t="shared" si="0"/>
        <v>0</v>
      </c>
      <c r="I29" s="155"/>
      <c r="J29" s="92"/>
      <c r="K29" s="156"/>
      <c r="L29" s="157"/>
      <c r="M29" s="92"/>
      <c r="N29" s="176"/>
      <c r="O29" s="157"/>
      <c r="P29" s="157"/>
      <c r="Q29" s="92"/>
      <c r="R29" s="158"/>
      <c r="T29" s="99">
        <f t="shared" si="1"/>
        <v>0</v>
      </c>
      <c r="U29" s="98">
        <f t="shared" si="2"/>
        <v>0</v>
      </c>
      <c r="V29" s="96">
        <f t="shared" si="4"/>
        <v>0</v>
      </c>
      <c r="W29" s="96">
        <f t="shared" si="5"/>
        <v>0</v>
      </c>
      <c r="X29" s="96">
        <f t="shared" si="6"/>
        <v>0</v>
      </c>
      <c r="Y29" s="96">
        <f t="shared" si="7"/>
        <v>0</v>
      </c>
      <c r="Z29" s="96">
        <f t="shared" si="8"/>
        <v>0</v>
      </c>
      <c r="AA29" s="96">
        <f t="shared" si="9"/>
        <v>0</v>
      </c>
      <c r="AB29" s="96">
        <f t="shared" si="10"/>
        <v>0</v>
      </c>
      <c r="AC29" s="96">
        <f t="shared" si="11"/>
        <v>0</v>
      </c>
      <c r="AD29" s="96">
        <f t="shared" si="12"/>
        <v>0</v>
      </c>
      <c r="AE29" s="96">
        <f t="shared" si="13"/>
        <v>0</v>
      </c>
      <c r="AF29" s="96">
        <f t="shared" si="14"/>
        <v>0</v>
      </c>
      <c r="AG29" s="96">
        <f t="shared" si="15"/>
        <v>0</v>
      </c>
      <c r="AH29" s="96">
        <f t="shared" si="16"/>
        <v>0</v>
      </c>
      <c r="AI29" s="96">
        <f t="shared" si="17"/>
        <v>0</v>
      </c>
    </row>
    <row r="30" spans="1:35" s="90" customFormat="1" ht="14.1" customHeight="1" x14ac:dyDescent="0.2">
      <c r="A30" s="91">
        <f t="shared" si="18"/>
        <v>0</v>
      </c>
      <c r="B30" s="92"/>
      <c r="C30" s="104"/>
      <c r="D30" s="92"/>
      <c r="E30" s="120"/>
      <c r="F30" s="93"/>
      <c r="G30" s="93"/>
      <c r="H30" s="167">
        <f t="shared" si="0"/>
        <v>0</v>
      </c>
      <c r="I30" s="155"/>
      <c r="J30" s="92"/>
      <c r="K30" s="156"/>
      <c r="L30" s="157"/>
      <c r="M30" s="92"/>
      <c r="N30" s="176"/>
      <c r="O30" s="157"/>
      <c r="P30" s="157"/>
      <c r="Q30" s="92"/>
      <c r="R30" s="158"/>
      <c r="T30" s="99">
        <f t="shared" si="1"/>
        <v>0</v>
      </c>
      <c r="U30" s="98">
        <f t="shared" si="2"/>
        <v>0</v>
      </c>
      <c r="V30" s="96">
        <f t="shared" si="4"/>
        <v>0</v>
      </c>
      <c r="W30" s="96">
        <f t="shared" si="5"/>
        <v>0</v>
      </c>
      <c r="X30" s="96">
        <f t="shared" si="6"/>
        <v>0</v>
      </c>
      <c r="Y30" s="96">
        <f t="shared" si="7"/>
        <v>0</v>
      </c>
      <c r="Z30" s="96">
        <f t="shared" si="8"/>
        <v>0</v>
      </c>
      <c r="AA30" s="96">
        <f t="shared" si="9"/>
        <v>0</v>
      </c>
      <c r="AB30" s="96">
        <f t="shared" si="10"/>
        <v>0</v>
      </c>
      <c r="AC30" s="96">
        <f t="shared" si="11"/>
        <v>0</v>
      </c>
      <c r="AD30" s="96">
        <f t="shared" si="12"/>
        <v>0</v>
      </c>
      <c r="AE30" s="96">
        <f t="shared" si="13"/>
        <v>0</v>
      </c>
      <c r="AF30" s="96">
        <f t="shared" si="14"/>
        <v>0</v>
      </c>
      <c r="AG30" s="96">
        <f t="shared" si="15"/>
        <v>0</v>
      </c>
      <c r="AH30" s="96">
        <f t="shared" si="16"/>
        <v>0</v>
      </c>
      <c r="AI30" s="96">
        <f t="shared" si="17"/>
        <v>0</v>
      </c>
    </row>
    <row r="31" spans="1:35" s="90" customFormat="1" ht="14.1" customHeight="1" x14ac:dyDescent="0.2">
      <c r="A31" s="91">
        <f t="shared" si="18"/>
        <v>0</v>
      </c>
      <c r="B31" s="92"/>
      <c r="C31" s="104"/>
      <c r="D31" s="92"/>
      <c r="E31" s="120"/>
      <c r="F31" s="93"/>
      <c r="G31" s="93"/>
      <c r="H31" s="167">
        <f t="shared" si="0"/>
        <v>0</v>
      </c>
      <c r="I31" s="155"/>
      <c r="J31" s="92"/>
      <c r="K31" s="156"/>
      <c r="L31" s="157"/>
      <c r="M31" s="92"/>
      <c r="N31" s="176"/>
      <c r="O31" s="157"/>
      <c r="P31" s="157"/>
      <c r="Q31" s="92"/>
      <c r="R31" s="158"/>
      <c r="T31" s="99">
        <f t="shared" si="1"/>
        <v>0</v>
      </c>
      <c r="U31" s="98">
        <f t="shared" si="2"/>
        <v>0</v>
      </c>
      <c r="V31" s="96">
        <f t="shared" si="4"/>
        <v>0</v>
      </c>
      <c r="W31" s="96">
        <f t="shared" si="5"/>
        <v>0</v>
      </c>
      <c r="X31" s="96">
        <f t="shared" si="6"/>
        <v>0</v>
      </c>
      <c r="Y31" s="96">
        <f t="shared" si="7"/>
        <v>0</v>
      </c>
      <c r="Z31" s="96">
        <f t="shared" si="8"/>
        <v>0</v>
      </c>
      <c r="AA31" s="96">
        <f t="shared" si="9"/>
        <v>0</v>
      </c>
      <c r="AB31" s="96">
        <f t="shared" si="10"/>
        <v>0</v>
      </c>
      <c r="AC31" s="96">
        <f t="shared" si="11"/>
        <v>0</v>
      </c>
      <c r="AD31" s="96">
        <f t="shared" si="12"/>
        <v>0</v>
      </c>
      <c r="AE31" s="96">
        <f t="shared" si="13"/>
        <v>0</v>
      </c>
      <c r="AF31" s="96">
        <f t="shared" si="14"/>
        <v>0</v>
      </c>
      <c r="AG31" s="96">
        <f t="shared" si="15"/>
        <v>0</v>
      </c>
      <c r="AH31" s="96">
        <f t="shared" si="16"/>
        <v>0</v>
      </c>
      <c r="AI31" s="96">
        <f t="shared" si="17"/>
        <v>0</v>
      </c>
    </row>
    <row r="32" spans="1:35" s="90" customFormat="1" ht="14.1" customHeight="1" x14ac:dyDescent="0.2">
      <c r="A32" s="91">
        <f t="shared" si="18"/>
        <v>0</v>
      </c>
      <c r="B32" s="92"/>
      <c r="C32" s="104"/>
      <c r="D32" s="92"/>
      <c r="E32" s="120"/>
      <c r="F32" s="93"/>
      <c r="G32" s="93"/>
      <c r="H32" s="167">
        <f t="shared" si="0"/>
        <v>0</v>
      </c>
      <c r="I32" s="155"/>
      <c r="J32" s="92"/>
      <c r="K32" s="156"/>
      <c r="L32" s="157"/>
      <c r="M32" s="92"/>
      <c r="N32" s="176"/>
      <c r="O32" s="157"/>
      <c r="P32" s="157"/>
      <c r="Q32" s="92"/>
      <c r="R32" s="158"/>
      <c r="T32" s="99">
        <f t="shared" si="1"/>
        <v>0</v>
      </c>
      <c r="U32" s="98">
        <f t="shared" si="2"/>
        <v>0</v>
      </c>
      <c r="V32" s="96">
        <f t="shared" si="4"/>
        <v>0</v>
      </c>
      <c r="W32" s="96">
        <f t="shared" si="5"/>
        <v>0</v>
      </c>
      <c r="X32" s="96">
        <f t="shared" si="6"/>
        <v>0</v>
      </c>
      <c r="Y32" s="96">
        <f t="shared" si="7"/>
        <v>0</v>
      </c>
      <c r="Z32" s="96">
        <f t="shared" si="8"/>
        <v>0</v>
      </c>
      <c r="AA32" s="96">
        <f t="shared" si="9"/>
        <v>0</v>
      </c>
      <c r="AB32" s="96">
        <f t="shared" si="10"/>
        <v>0</v>
      </c>
      <c r="AC32" s="96">
        <f t="shared" si="11"/>
        <v>0</v>
      </c>
      <c r="AD32" s="96">
        <f t="shared" si="12"/>
        <v>0</v>
      </c>
      <c r="AE32" s="96">
        <f t="shared" si="13"/>
        <v>0</v>
      </c>
      <c r="AF32" s="96">
        <f t="shared" si="14"/>
        <v>0</v>
      </c>
      <c r="AG32" s="96">
        <f t="shared" si="15"/>
        <v>0</v>
      </c>
      <c r="AH32" s="96">
        <f t="shared" si="16"/>
        <v>0</v>
      </c>
      <c r="AI32" s="96">
        <f t="shared" si="17"/>
        <v>0</v>
      </c>
    </row>
    <row r="33" spans="1:35" s="90" customFormat="1" ht="14.1" customHeight="1" x14ac:dyDescent="0.2">
      <c r="A33" s="91">
        <f t="shared" si="18"/>
        <v>0</v>
      </c>
      <c r="B33" s="92"/>
      <c r="C33" s="104"/>
      <c r="D33" s="92"/>
      <c r="E33" s="120"/>
      <c r="F33" s="93"/>
      <c r="G33" s="93"/>
      <c r="H33" s="167">
        <f t="shared" si="0"/>
        <v>0</v>
      </c>
      <c r="I33" s="155"/>
      <c r="J33" s="92"/>
      <c r="K33" s="156"/>
      <c r="L33" s="157"/>
      <c r="M33" s="92"/>
      <c r="N33" s="176"/>
      <c r="O33" s="157"/>
      <c r="P33" s="157"/>
      <c r="Q33" s="92"/>
      <c r="R33" s="158"/>
      <c r="T33" s="99">
        <f t="shared" si="1"/>
        <v>0</v>
      </c>
      <c r="U33" s="98">
        <f t="shared" si="2"/>
        <v>0</v>
      </c>
      <c r="V33" s="96">
        <f t="shared" si="4"/>
        <v>0</v>
      </c>
      <c r="W33" s="96">
        <f t="shared" si="5"/>
        <v>0</v>
      </c>
      <c r="X33" s="96">
        <f t="shared" si="6"/>
        <v>0</v>
      </c>
      <c r="Y33" s="96">
        <f t="shared" si="7"/>
        <v>0</v>
      </c>
      <c r="Z33" s="96">
        <f t="shared" si="8"/>
        <v>0</v>
      </c>
      <c r="AA33" s="96">
        <f t="shared" si="9"/>
        <v>0</v>
      </c>
      <c r="AB33" s="96">
        <f t="shared" si="10"/>
        <v>0</v>
      </c>
      <c r="AC33" s="96">
        <f t="shared" si="11"/>
        <v>0</v>
      </c>
      <c r="AD33" s="96">
        <f t="shared" si="12"/>
        <v>0</v>
      </c>
      <c r="AE33" s="96">
        <f t="shared" si="13"/>
        <v>0</v>
      </c>
      <c r="AF33" s="96">
        <f t="shared" si="14"/>
        <v>0</v>
      </c>
      <c r="AG33" s="96">
        <f t="shared" si="15"/>
        <v>0</v>
      </c>
      <c r="AH33" s="96">
        <f t="shared" si="16"/>
        <v>0</v>
      </c>
      <c r="AI33" s="96">
        <f t="shared" si="17"/>
        <v>0</v>
      </c>
    </row>
    <row r="34" spans="1:35" s="90" customFormat="1" ht="14.1" customHeight="1" x14ac:dyDescent="0.2">
      <c r="A34" s="91">
        <f t="shared" si="18"/>
        <v>0</v>
      </c>
      <c r="B34" s="92"/>
      <c r="C34" s="104"/>
      <c r="D34" s="92"/>
      <c r="E34" s="120"/>
      <c r="F34" s="93"/>
      <c r="G34" s="93"/>
      <c r="H34" s="167">
        <f t="shared" si="0"/>
        <v>0</v>
      </c>
      <c r="I34" s="155"/>
      <c r="J34" s="92"/>
      <c r="K34" s="156"/>
      <c r="L34" s="157"/>
      <c r="M34" s="92"/>
      <c r="N34" s="176"/>
      <c r="O34" s="157"/>
      <c r="P34" s="157"/>
      <c r="Q34" s="92"/>
      <c r="R34" s="158"/>
      <c r="T34" s="99">
        <f t="shared" si="1"/>
        <v>0</v>
      </c>
      <c r="U34" s="98">
        <f t="shared" si="2"/>
        <v>0</v>
      </c>
      <c r="V34" s="96">
        <f t="shared" si="4"/>
        <v>0</v>
      </c>
      <c r="W34" s="96">
        <f t="shared" si="5"/>
        <v>0</v>
      </c>
      <c r="X34" s="96">
        <f t="shared" si="6"/>
        <v>0</v>
      </c>
      <c r="Y34" s="96">
        <f t="shared" si="7"/>
        <v>0</v>
      </c>
      <c r="Z34" s="96">
        <f t="shared" si="8"/>
        <v>0</v>
      </c>
      <c r="AA34" s="96">
        <f t="shared" si="9"/>
        <v>0</v>
      </c>
      <c r="AB34" s="96">
        <f t="shared" si="10"/>
        <v>0</v>
      </c>
      <c r="AC34" s="96">
        <f t="shared" si="11"/>
        <v>0</v>
      </c>
      <c r="AD34" s="96">
        <f t="shared" si="12"/>
        <v>0</v>
      </c>
      <c r="AE34" s="96">
        <f t="shared" si="13"/>
        <v>0</v>
      </c>
      <c r="AF34" s="96">
        <f t="shared" si="14"/>
        <v>0</v>
      </c>
      <c r="AG34" s="96">
        <f t="shared" si="15"/>
        <v>0</v>
      </c>
      <c r="AH34" s="96">
        <f t="shared" si="16"/>
        <v>0</v>
      </c>
      <c r="AI34" s="96">
        <f t="shared" si="17"/>
        <v>0</v>
      </c>
    </row>
    <row r="35" spans="1:35" s="90" customFormat="1" ht="14.1" customHeight="1" x14ac:dyDescent="0.2">
      <c r="A35" s="91">
        <f t="shared" si="18"/>
        <v>0</v>
      </c>
      <c r="B35" s="92"/>
      <c r="C35" s="104"/>
      <c r="D35" s="92"/>
      <c r="E35" s="120"/>
      <c r="F35" s="93"/>
      <c r="G35" s="93"/>
      <c r="H35" s="167">
        <f t="shared" si="0"/>
        <v>0</v>
      </c>
      <c r="I35" s="155"/>
      <c r="J35" s="92"/>
      <c r="K35" s="156"/>
      <c r="L35" s="157"/>
      <c r="M35" s="92"/>
      <c r="N35" s="176"/>
      <c r="O35" s="157"/>
      <c r="P35" s="157"/>
      <c r="Q35" s="92"/>
      <c r="R35" s="158"/>
      <c r="T35" s="99">
        <f t="shared" si="1"/>
        <v>0</v>
      </c>
      <c r="U35" s="98">
        <f t="shared" si="2"/>
        <v>0</v>
      </c>
      <c r="V35" s="96">
        <f t="shared" si="4"/>
        <v>0</v>
      </c>
      <c r="W35" s="96">
        <f t="shared" si="5"/>
        <v>0</v>
      </c>
      <c r="X35" s="96">
        <f t="shared" si="6"/>
        <v>0</v>
      </c>
      <c r="Y35" s="96">
        <f t="shared" si="7"/>
        <v>0</v>
      </c>
      <c r="Z35" s="96">
        <f t="shared" si="8"/>
        <v>0</v>
      </c>
      <c r="AA35" s="96">
        <f t="shared" si="9"/>
        <v>0</v>
      </c>
      <c r="AB35" s="96">
        <f t="shared" si="10"/>
        <v>0</v>
      </c>
      <c r="AC35" s="96">
        <f t="shared" si="11"/>
        <v>0</v>
      </c>
      <c r="AD35" s="96">
        <f t="shared" si="12"/>
        <v>0</v>
      </c>
      <c r="AE35" s="96">
        <f t="shared" si="13"/>
        <v>0</v>
      </c>
      <c r="AF35" s="96">
        <f t="shared" si="14"/>
        <v>0</v>
      </c>
      <c r="AG35" s="96">
        <f t="shared" si="15"/>
        <v>0</v>
      </c>
      <c r="AH35" s="96">
        <f t="shared" si="16"/>
        <v>0</v>
      </c>
      <c r="AI35" s="96">
        <f t="shared" si="17"/>
        <v>0</v>
      </c>
    </row>
    <row r="36" spans="1:35" s="90" customFormat="1" ht="14.1" customHeight="1" x14ac:dyDescent="0.2">
      <c r="A36" s="91">
        <f t="shared" si="18"/>
        <v>0</v>
      </c>
      <c r="B36" s="92"/>
      <c r="C36" s="104"/>
      <c r="D36" s="92"/>
      <c r="E36" s="120"/>
      <c r="F36" s="93"/>
      <c r="G36" s="93"/>
      <c r="H36" s="167">
        <f t="shared" si="0"/>
        <v>0</v>
      </c>
      <c r="I36" s="155"/>
      <c r="J36" s="92"/>
      <c r="K36" s="156"/>
      <c r="L36" s="157"/>
      <c r="M36" s="92"/>
      <c r="N36" s="176"/>
      <c r="O36" s="157"/>
      <c r="P36" s="157"/>
      <c r="Q36" s="92"/>
      <c r="R36" s="158"/>
      <c r="T36" s="99">
        <f t="shared" si="1"/>
        <v>0</v>
      </c>
      <c r="U36" s="98">
        <f t="shared" si="2"/>
        <v>0</v>
      </c>
      <c r="V36" s="96">
        <f t="shared" si="4"/>
        <v>0</v>
      </c>
      <c r="W36" s="96">
        <f t="shared" si="5"/>
        <v>0</v>
      </c>
      <c r="X36" s="96">
        <f t="shared" si="6"/>
        <v>0</v>
      </c>
      <c r="Y36" s="96">
        <f t="shared" si="7"/>
        <v>0</v>
      </c>
      <c r="Z36" s="96">
        <f t="shared" si="8"/>
        <v>0</v>
      </c>
      <c r="AA36" s="96">
        <f t="shared" si="9"/>
        <v>0</v>
      </c>
      <c r="AB36" s="96">
        <f t="shared" si="10"/>
        <v>0</v>
      </c>
      <c r="AC36" s="96">
        <f t="shared" si="11"/>
        <v>0</v>
      </c>
      <c r="AD36" s="96">
        <f t="shared" si="12"/>
        <v>0</v>
      </c>
      <c r="AE36" s="96">
        <f t="shared" si="13"/>
        <v>0</v>
      </c>
      <c r="AF36" s="96">
        <f t="shared" si="14"/>
        <v>0</v>
      </c>
      <c r="AG36" s="96">
        <f t="shared" si="15"/>
        <v>0</v>
      </c>
      <c r="AH36" s="96">
        <f t="shared" si="16"/>
        <v>0</v>
      </c>
      <c r="AI36" s="96">
        <f t="shared" si="17"/>
        <v>0</v>
      </c>
    </row>
    <row r="37" spans="1:35" s="90" customFormat="1" ht="14.1" customHeight="1" x14ac:dyDescent="0.2">
      <c r="A37" s="91">
        <f t="shared" si="18"/>
        <v>0</v>
      </c>
      <c r="B37" s="92"/>
      <c r="C37" s="104"/>
      <c r="D37" s="92"/>
      <c r="E37" s="120"/>
      <c r="F37" s="93"/>
      <c r="G37" s="93"/>
      <c r="H37" s="167">
        <f t="shared" si="0"/>
        <v>0</v>
      </c>
      <c r="I37" s="155"/>
      <c r="J37" s="92"/>
      <c r="K37" s="156"/>
      <c r="L37" s="157"/>
      <c r="M37" s="92"/>
      <c r="N37" s="176"/>
      <c r="O37" s="157"/>
      <c r="P37" s="157"/>
      <c r="Q37" s="92"/>
      <c r="R37" s="158"/>
      <c r="T37" s="99">
        <f t="shared" si="1"/>
        <v>0</v>
      </c>
      <c r="U37" s="98">
        <f t="shared" si="2"/>
        <v>0</v>
      </c>
      <c r="V37" s="96">
        <f t="shared" si="4"/>
        <v>0</v>
      </c>
      <c r="W37" s="96">
        <f t="shared" si="5"/>
        <v>0</v>
      </c>
      <c r="X37" s="96">
        <f t="shared" si="6"/>
        <v>0</v>
      </c>
      <c r="Y37" s="96">
        <f t="shared" si="7"/>
        <v>0</v>
      </c>
      <c r="Z37" s="96">
        <f t="shared" si="8"/>
        <v>0</v>
      </c>
      <c r="AA37" s="96">
        <f t="shared" si="9"/>
        <v>0</v>
      </c>
      <c r="AB37" s="96">
        <f t="shared" si="10"/>
        <v>0</v>
      </c>
      <c r="AC37" s="96">
        <f t="shared" si="11"/>
        <v>0</v>
      </c>
      <c r="AD37" s="96">
        <f t="shared" si="12"/>
        <v>0</v>
      </c>
      <c r="AE37" s="96">
        <f t="shared" si="13"/>
        <v>0</v>
      </c>
      <c r="AF37" s="96">
        <f t="shared" si="14"/>
        <v>0</v>
      </c>
      <c r="AG37" s="96">
        <f t="shared" si="15"/>
        <v>0</v>
      </c>
      <c r="AH37" s="96">
        <f t="shared" si="16"/>
        <v>0</v>
      </c>
      <c r="AI37" s="96">
        <f t="shared" si="17"/>
        <v>0</v>
      </c>
    </row>
    <row r="38" spans="1:35" s="90" customFormat="1" ht="14.1" customHeight="1" x14ac:dyDescent="0.2">
      <c r="A38" s="91">
        <f t="shared" si="18"/>
        <v>0</v>
      </c>
      <c r="B38" s="92"/>
      <c r="C38" s="104"/>
      <c r="D38" s="92"/>
      <c r="E38" s="120"/>
      <c r="F38" s="93"/>
      <c r="G38" s="93"/>
      <c r="H38" s="167">
        <f t="shared" si="0"/>
        <v>0</v>
      </c>
      <c r="I38" s="155"/>
      <c r="J38" s="92"/>
      <c r="K38" s="156"/>
      <c r="L38" s="157"/>
      <c r="M38" s="92"/>
      <c r="N38" s="176"/>
      <c r="O38" s="157"/>
      <c r="P38" s="157"/>
      <c r="Q38" s="92"/>
      <c r="R38" s="158"/>
      <c r="T38" s="99">
        <f t="shared" si="1"/>
        <v>0</v>
      </c>
      <c r="U38" s="98">
        <f t="shared" si="2"/>
        <v>0</v>
      </c>
      <c r="V38" s="96">
        <f t="shared" si="4"/>
        <v>0</v>
      </c>
      <c r="W38" s="96">
        <f t="shared" si="5"/>
        <v>0</v>
      </c>
      <c r="X38" s="96">
        <f t="shared" si="6"/>
        <v>0</v>
      </c>
      <c r="Y38" s="96">
        <f t="shared" si="7"/>
        <v>0</v>
      </c>
      <c r="Z38" s="96">
        <f t="shared" si="8"/>
        <v>0</v>
      </c>
      <c r="AA38" s="96">
        <f t="shared" si="9"/>
        <v>0</v>
      </c>
      <c r="AB38" s="96">
        <f t="shared" si="10"/>
        <v>0</v>
      </c>
      <c r="AC38" s="96">
        <f t="shared" si="11"/>
        <v>0</v>
      </c>
      <c r="AD38" s="96">
        <f t="shared" si="12"/>
        <v>0</v>
      </c>
      <c r="AE38" s="96">
        <f t="shared" si="13"/>
        <v>0</v>
      </c>
      <c r="AF38" s="96">
        <f t="shared" si="14"/>
        <v>0</v>
      </c>
      <c r="AG38" s="96">
        <f t="shared" si="15"/>
        <v>0</v>
      </c>
      <c r="AH38" s="96">
        <f t="shared" si="16"/>
        <v>0</v>
      </c>
      <c r="AI38" s="96">
        <f t="shared" si="17"/>
        <v>0</v>
      </c>
    </row>
    <row r="39" spans="1:35" s="90" customFormat="1" ht="14.1" customHeight="1" x14ac:dyDescent="0.2">
      <c r="A39" s="91">
        <f t="shared" si="18"/>
        <v>0</v>
      </c>
      <c r="B39" s="92"/>
      <c r="C39" s="104"/>
      <c r="D39" s="92"/>
      <c r="E39" s="120"/>
      <c r="F39" s="93"/>
      <c r="G39" s="93"/>
      <c r="H39" s="167">
        <f t="shared" si="0"/>
        <v>0</v>
      </c>
      <c r="I39" s="155"/>
      <c r="J39" s="92"/>
      <c r="K39" s="156"/>
      <c r="L39" s="157"/>
      <c r="M39" s="92"/>
      <c r="N39" s="176"/>
      <c r="O39" s="157"/>
      <c r="P39" s="157"/>
      <c r="Q39" s="92"/>
      <c r="R39" s="158"/>
      <c r="T39" s="99">
        <f t="shared" si="1"/>
        <v>0</v>
      </c>
      <c r="U39" s="98">
        <f t="shared" si="2"/>
        <v>0</v>
      </c>
      <c r="V39" s="96">
        <f t="shared" si="4"/>
        <v>0</v>
      </c>
      <c r="W39" s="96">
        <f t="shared" si="5"/>
        <v>0</v>
      </c>
      <c r="X39" s="96">
        <f t="shared" si="6"/>
        <v>0</v>
      </c>
      <c r="Y39" s="96">
        <f t="shared" si="7"/>
        <v>0</v>
      </c>
      <c r="Z39" s="96">
        <f t="shared" si="8"/>
        <v>0</v>
      </c>
      <c r="AA39" s="96">
        <f t="shared" si="9"/>
        <v>0</v>
      </c>
      <c r="AB39" s="96">
        <f t="shared" si="10"/>
        <v>0</v>
      </c>
      <c r="AC39" s="96">
        <f t="shared" si="11"/>
        <v>0</v>
      </c>
      <c r="AD39" s="96">
        <f t="shared" si="12"/>
        <v>0</v>
      </c>
      <c r="AE39" s="96">
        <f t="shared" si="13"/>
        <v>0</v>
      </c>
      <c r="AF39" s="96">
        <f t="shared" si="14"/>
        <v>0</v>
      </c>
      <c r="AG39" s="96">
        <f t="shared" si="15"/>
        <v>0</v>
      </c>
      <c r="AH39" s="96">
        <f t="shared" si="16"/>
        <v>0</v>
      </c>
      <c r="AI39" s="96">
        <f t="shared" si="17"/>
        <v>0</v>
      </c>
    </row>
    <row r="40" spans="1:35" s="90" customFormat="1" ht="14.1" customHeight="1" thickBot="1" x14ac:dyDescent="0.25">
      <c r="A40" s="105">
        <f t="shared" si="18"/>
        <v>0</v>
      </c>
      <c r="B40" s="94"/>
      <c r="C40" s="106"/>
      <c r="D40" s="94"/>
      <c r="E40" s="121"/>
      <c r="F40" s="107"/>
      <c r="G40" s="107"/>
      <c r="H40" s="168">
        <f t="shared" si="0"/>
        <v>0</v>
      </c>
      <c r="I40" s="159"/>
      <c r="J40" s="94"/>
      <c r="K40" s="160"/>
      <c r="L40" s="161"/>
      <c r="M40" s="94"/>
      <c r="N40" s="177"/>
      <c r="O40" s="161"/>
      <c r="P40" s="161"/>
      <c r="Q40" s="94"/>
      <c r="R40" s="162"/>
      <c r="T40" s="99">
        <f t="shared" si="1"/>
        <v>0</v>
      </c>
      <c r="U40" s="98">
        <f t="shared" si="2"/>
        <v>0</v>
      </c>
      <c r="V40" s="96">
        <f t="shared" si="4"/>
        <v>0</v>
      </c>
      <c r="W40" s="96">
        <f t="shared" si="5"/>
        <v>0</v>
      </c>
      <c r="X40" s="96">
        <f t="shared" si="6"/>
        <v>0</v>
      </c>
      <c r="Y40" s="96">
        <f t="shared" si="7"/>
        <v>0</v>
      </c>
      <c r="Z40" s="96">
        <f t="shared" si="8"/>
        <v>0</v>
      </c>
      <c r="AA40" s="96">
        <f t="shared" si="9"/>
        <v>0</v>
      </c>
      <c r="AB40" s="96">
        <f t="shared" si="10"/>
        <v>0</v>
      </c>
      <c r="AC40" s="96">
        <f t="shared" si="11"/>
        <v>0</v>
      </c>
      <c r="AD40" s="96">
        <f t="shared" si="12"/>
        <v>0</v>
      </c>
      <c r="AE40" s="96">
        <f t="shared" si="13"/>
        <v>0</v>
      </c>
      <c r="AF40" s="96">
        <f t="shared" si="14"/>
        <v>0</v>
      </c>
      <c r="AG40" s="96">
        <f t="shared" si="15"/>
        <v>0</v>
      </c>
      <c r="AH40" s="96">
        <f t="shared" si="16"/>
        <v>0</v>
      </c>
      <c r="AI40" s="96">
        <f t="shared" si="17"/>
        <v>0</v>
      </c>
    </row>
    <row r="41" spans="1:35" s="39" customFormat="1" ht="14.25" customHeight="1" thickTop="1" thickBot="1" x14ac:dyDescent="0.25">
      <c r="A41" s="368" t="s">
        <v>163</v>
      </c>
      <c r="B41" s="369"/>
      <c r="C41" s="369"/>
      <c r="D41" s="369"/>
      <c r="E41" s="369"/>
      <c r="F41" s="369"/>
      <c r="G41" s="370"/>
      <c r="H41" s="169">
        <f>SUM(H11:H40)</f>
        <v>0</v>
      </c>
      <c r="I41" s="163"/>
      <c r="J41" s="164"/>
      <c r="K41" s="164"/>
      <c r="L41" s="164"/>
      <c r="M41" s="164"/>
      <c r="N41" s="164"/>
      <c r="O41" s="164"/>
      <c r="P41" s="164"/>
      <c r="Q41" s="164"/>
      <c r="R41" s="165"/>
    </row>
    <row r="42" spans="1:35" s="39" customFormat="1" ht="14.25" customHeight="1" thickTop="1" x14ac:dyDescent="0.2">
      <c r="A42" s="178"/>
      <c r="B42" s="178"/>
      <c r="C42" s="178"/>
      <c r="D42" s="178"/>
      <c r="E42" s="178"/>
      <c r="F42" s="178"/>
      <c r="G42" s="178"/>
      <c r="H42" s="179"/>
      <c r="I42" s="178"/>
      <c r="J42" s="178"/>
      <c r="K42" s="178"/>
      <c r="L42" s="178"/>
      <c r="M42" s="178"/>
      <c r="N42" s="178"/>
      <c r="O42" s="178"/>
      <c r="P42" s="178"/>
      <c r="Q42" s="178"/>
      <c r="R42" s="178"/>
    </row>
    <row r="43" spans="1:35" s="39" customFormat="1" ht="14.25" customHeight="1" x14ac:dyDescent="0.2">
      <c r="B43" s="108" t="s">
        <v>341</v>
      </c>
      <c r="C43" s="178"/>
      <c r="D43" s="178"/>
      <c r="E43" s="178"/>
      <c r="F43" s="178"/>
      <c r="G43" s="178"/>
      <c r="H43" s="179"/>
      <c r="I43" s="178"/>
      <c r="J43" s="178"/>
      <c r="K43" s="178"/>
      <c r="L43" s="178"/>
      <c r="M43" s="178"/>
      <c r="N43" s="178"/>
      <c r="O43" s="178"/>
      <c r="P43" s="178"/>
      <c r="Q43" s="178"/>
      <c r="R43" s="178"/>
    </row>
    <row r="44" spans="1:35" ht="15" customHeight="1" x14ac:dyDescent="0.2">
      <c r="B44" s="108" t="s">
        <v>24</v>
      </c>
    </row>
    <row r="45" spans="1:35" s="70" customFormat="1" ht="15.75" x14ac:dyDescent="0.25">
      <c r="A45"/>
      <c r="B45" s="346" t="s">
        <v>0</v>
      </c>
      <c r="C45" s="346"/>
      <c r="D45" s="293"/>
      <c r="E45" s="86"/>
    </row>
    <row r="46" spans="1:35" s="70" customFormat="1" ht="15.75" x14ac:dyDescent="0.25">
      <c r="A46"/>
      <c r="B46" s="346" t="s">
        <v>2</v>
      </c>
      <c r="C46" s="346"/>
      <c r="D46" s="293"/>
      <c r="E46" s="86"/>
    </row>
    <row r="47" spans="1:35" s="70" customFormat="1" ht="15.75" x14ac:dyDescent="0.25">
      <c r="A47"/>
      <c r="B47" s="346"/>
      <c r="C47" s="346"/>
      <c r="D47" s="180"/>
      <c r="E47" s="86"/>
    </row>
    <row r="48" spans="1:35" s="70" customFormat="1" ht="15.75" x14ac:dyDescent="0.25">
      <c r="A48"/>
      <c r="B48" s="346" t="str">
        <f>UPPER(Furn_ReprLeg_Nume)&amp;"  "&amp;PROPER(Furn_ReprLeg_PreNume)</f>
        <v xml:space="preserve">  </v>
      </c>
      <c r="C48" s="346"/>
      <c r="D48" s="293"/>
      <c r="E48" s="86"/>
      <c r="G48" s="324" t="s">
        <v>1</v>
      </c>
      <c r="H48" s="324"/>
    </row>
    <row r="49" spans="1:8" s="82" customFormat="1" ht="15.75" x14ac:dyDescent="0.25">
      <c r="A49"/>
      <c r="B49" s="348" t="s">
        <v>331</v>
      </c>
      <c r="C49" s="348"/>
      <c r="D49" s="294"/>
      <c r="E49" s="84"/>
      <c r="G49" s="373">
        <f>Data_Compl</f>
        <v>0</v>
      </c>
      <c r="H49" s="373"/>
    </row>
    <row r="50" spans="1:8" s="70" customFormat="1" ht="15.75" x14ac:dyDescent="0.25">
      <c r="A50" s="74"/>
      <c r="B50" s="59"/>
      <c r="D50" s="59"/>
      <c r="E50" s="86"/>
    </row>
    <row r="51" spans="1:8" s="70" customFormat="1" ht="15.75" hidden="1" x14ac:dyDescent="0.25">
      <c r="B51" s="75"/>
      <c r="D51" s="59"/>
      <c r="E51" s="86"/>
    </row>
    <row r="52" spans="1:8" customFormat="1" ht="12.75" hidden="1" x14ac:dyDescent="0.2">
      <c r="B52" s="34">
        <f>Data_Compl</f>
        <v>0</v>
      </c>
      <c r="D52" s="13"/>
      <c r="E52" s="13"/>
    </row>
    <row r="53" spans="1:8" x14ac:dyDescent="0.2"/>
    <row r="54" spans="1:8" x14ac:dyDescent="0.2"/>
  </sheetData>
  <sheetProtection algorithmName="SHA-512" hashValue="Pd0kLTzB1GSc8O/aWJ5wM4ApwJ9/Vp3BFSt3CnmwR9Xhwuufy+tyKFr5BGHkMyzQrH2FOsY7zzGsSZyWFRbvDQ==" saltValue="/nAuaxdJ3xhHUGGd7KwaVQ==" spinCount="100000" sheet="1" selectLockedCells="1"/>
  <mergeCells count="24">
    <mergeCell ref="G49:H49"/>
    <mergeCell ref="G48:H48"/>
    <mergeCell ref="A8:H8"/>
    <mergeCell ref="J8:R8"/>
    <mergeCell ref="A7:R7"/>
    <mergeCell ref="A41:G41"/>
    <mergeCell ref="C9:C10"/>
    <mergeCell ref="A9:A10"/>
    <mergeCell ref="D9:D10"/>
    <mergeCell ref="B9:B10"/>
    <mergeCell ref="J9:L9"/>
    <mergeCell ref="E9:E10"/>
    <mergeCell ref="F9:F10"/>
    <mergeCell ref="T9:T10"/>
    <mergeCell ref="G9:G10"/>
    <mergeCell ref="I9:I10"/>
    <mergeCell ref="Q9:R9"/>
    <mergeCell ref="H9:H10"/>
    <mergeCell ref="M9:P9"/>
    <mergeCell ref="B47:C47"/>
    <mergeCell ref="B45:C45"/>
    <mergeCell ref="B46:C46"/>
    <mergeCell ref="B48:C48"/>
    <mergeCell ref="B49:C49"/>
  </mergeCells>
  <phoneticPr fontId="5" type="noConversion"/>
  <conditionalFormatting sqref="B11:G40 I11:R40">
    <cfRule type="expression" dxfId="32" priority="1" stopIfTrue="1">
      <formula>LEN(TRIM(B11))=0</formula>
    </cfRule>
  </conditionalFormatting>
  <dataValidations count="16">
    <dataValidation type="whole" allowBlank="1" showInputMessage="1" showErrorMessage="1" errorTitle="Atenţie " error="Verificaţi CNP-ul" sqref="C11:C40">
      <formula1>1010101010011</formula1>
      <formula2>8991231999999</formula2>
    </dataValidation>
    <dataValidation type="list" showInputMessage="1" showErrorMessage="1" errorTitle="Atenţie !!!" error="Valoarea se alege din listă folosind butonul cu săgeată din stânga._x000a_Nu se admit alte valori." sqref="G11:G40">
      <formula1>"DA,NU"</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F11:F40">
      <formula1>OR(TRIM(F11)="#",AND(LEN(TRIM(F11))&gt;3,LEN(TRIM(F11))&lt;7))</formula1>
    </dataValidation>
    <dataValidation type="list" showInputMessage="1" showErrorMessage="1" errorTitle="Atenţie !!!" error="Sunt valide doar valorile alese din listă" prompt="Selectare din listă." sqref="D11:D40">
      <formula1>Cat_Pers</formula1>
    </dataValidation>
    <dataValidation type="decimal" operator="greaterThanOrEqual" allowBlank="1" showInputMessage="1" errorTitle="Atentie !!!" prompt="Înainte de completarea orarului TREBUIE aleasă Categoria de personal." sqref="E11:E40">
      <formula1>1</formula1>
    </dataValidation>
    <dataValidation type="textLength" operator="greaterThan" allowBlank="1" showInputMessage="1" showErrorMessage="1" errorTitle="Eroare !!" error="Lungime nume și prenume eronată._x000a_Numele și prenumele nu pot avea mai puțin de 6 caractere." prompt="Numele și prenumele nu pot avea mai puțin de 6 caractere." sqref="B11:B40">
      <formula1>5</formula1>
    </dataValidation>
    <dataValidation type="list" allowBlank="1" showInputMessage="1" showErrorMessage="1" prompt="Selectare din listă" sqref="R11:R40">
      <formula1>Tip_Contr</formula1>
    </dataValidation>
    <dataValidation type="date" allowBlank="1" showInputMessage="1" showErrorMessage="1" errorTitle="Atentie !!!" error="Data eliberare incorectă._x000a_Data eliberării nu poate fi ulterioară datei limită de depunere a mapelor." sqref="K11:K40">
      <formula1>DATE(1990,1,1)</formula1>
      <formula2>Data_Depunerii_Mapelor</formula2>
    </dataValidation>
    <dataValidation type="date" operator="greaterThan" allowBlank="1" showInputMessage="1" showErrorMessage="1" errorTitle="Atenţie !!!" error="Asigurarea expiră înaintea începerii noului contrat." prompt="Asigurarea trebuie să fie validă la data începerii noului contract." sqref="P11:P40">
      <formula1>Data_Contract_Nou</formula1>
    </dataValidation>
    <dataValidation type="date" allowBlank="1" showInputMessage="1" showErrorMessage="1" errorTitle="Atenţie !!!" error="Data eliberare incorecta._x000a_Documentul nu poate fi eliberat ulterior datei limită de depunere a mapelor și nu poate avea data de valibilitate anterioară cu 1 an fată de data noului contract." prompt="Documentul nu poate fi eliberat ulterior datei limită de depunere a mapelor și nu poate avea data de valibilitate anterioară cu 1 an fată de data noului contract." sqref="O11:O40">
      <formula1>Data_Contract_Nou-365</formula1>
      <formula2>Data_Depunerii_Mapelor</formula2>
    </dataValidation>
    <dataValidation type="date" operator="greaterThanOrEqual" allowBlank="1" showInputMessage="1" showErrorMessage="1" errorTitle="Atenţie !!!" error="Documentul expiră înaintea de începerea noului contract" sqref="L12:L40">
      <formula1>Data_Contract_Nou</formula1>
    </dataValidation>
    <dataValidation type="textLength" operator="greaterThan" allowBlank="1" showInputMessage="1" showErrorMessage="1" errorTitle="Eroare !!" error="Lungime Seria și Număr C.I. eronată._x000a_Seria și numărul C.I. nu pot avea mai puțin de 8 caractere." prompt="Seria și numărul C.I. nu pot avea mai puțin de 8 caractere." sqref="I11:I40">
      <formula1>7</formula1>
    </dataValidation>
    <dataValidation type="whole" operator="greaterThanOrEqual" allowBlank="1" showInputMessage="1" showErrorMessage="1" errorTitle="Eroare !!!" error="Valoare asigurare prea mică._x000a_Valoarea minimă a asigurării de răspundere civilă diferă în funcție de categoria de personal, dar nu poate fi mai mică de 4000 Euro." prompt="Valoarea minimă a asigurării de răspundere civilă diferă în funcție de categoria de personal, dar nu poate fi mai mică de 4000 Euro." sqref="N11:N40">
      <formula1>4000</formula1>
    </dataValidation>
    <dataValidation type="textLength" operator="greaterThanOrEqual" allowBlank="1" showInputMessage="1" showErrorMessage="1" errorTitle="Atenţie !!!" error="Lungimea minimă a nr. de document nu poate fi mai mică de 3 caractere." prompt="Lungimea minimă a nr. de document nu poate fi mai mică de 3 caractere." sqref="J11:J40 M11:M40">
      <formula1>3</formula1>
    </dataValidation>
    <dataValidation type="textLength" operator="greaterThanOrEqual" allowBlank="1" showInputMessage="1" showErrorMessage="1" errorTitle="Atenţie !!!" error="Lungimea minimă a datei și nr. de document nu poate fi mai mică de 8 caractere." prompt="Lungimea minimă a datei și nr. de document nu poate fi mai mică de 8 caractere." sqref="Q11:Q40">
      <formula1>8</formula1>
    </dataValidation>
    <dataValidation type="date" operator="greaterThan" allowBlank="1" showInputMessage="1" showErrorMessage="1" errorTitle="Atenţie !!!" error="Documentul expiră înaintea de începerea noului contract" sqref="L11">
      <formula1>Data_Contract_Nou</formula1>
    </dataValidation>
  </dataValidations>
  <pageMargins left="0.19685039370078741" right="0.19685039370078741" top="0.15748031496062992" bottom="0.19685039370078741" header="0.11811023622047245" footer="0.15748031496062992"/>
  <pageSetup paperSize="9" scale="59" orientation="landscape" horizontalDpi="4294967293"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4">
    <tabColor indexed="46"/>
    <pageSetUpPr autoPageBreaks="0" fitToPage="1"/>
  </sheetPr>
  <dimension ref="A1:AA346"/>
  <sheetViews>
    <sheetView showGridLines="0" showRowColHeaders="0" showZeros="0" showOutlineSymbols="0" topLeftCell="A5" workbookViewId="0">
      <pane ySplit="5" topLeftCell="A331" activePane="bottomLeft" state="frozen"/>
      <selection activeCell="A5" sqref="A5"/>
      <selection pane="bottomLeft" activeCell="D192" sqref="D192:L192"/>
    </sheetView>
  </sheetViews>
  <sheetFormatPr defaultColWidth="9.140625" defaultRowHeight="12.75" x14ac:dyDescent="0.2"/>
  <cols>
    <col min="1" max="1" width="4.42578125" style="187" customWidth="1"/>
    <col min="2" max="2" width="20.85546875" style="187" customWidth="1"/>
    <col min="3" max="3" width="34.5703125" style="187" customWidth="1"/>
    <col min="4" max="4" width="15.42578125" style="187" customWidth="1"/>
    <col min="5" max="5" width="9.140625" style="187" customWidth="1"/>
    <col min="6" max="6" width="9.7109375" style="233" bestFit="1" customWidth="1"/>
    <col min="7" max="7" width="20.140625" style="187" customWidth="1"/>
    <col min="8" max="8" width="9.140625" style="187" customWidth="1"/>
    <col min="9" max="9" width="9.85546875" style="218" bestFit="1" customWidth="1"/>
    <col min="10" max="10" width="12" style="187" bestFit="1" customWidth="1"/>
    <col min="11" max="11" width="9.140625" style="187" customWidth="1"/>
    <col min="12" max="12" width="8.85546875" style="187" customWidth="1"/>
    <col min="13" max="13" width="7.7109375" style="187" bestFit="1" customWidth="1"/>
    <col min="14" max="14" width="7.140625" style="188" bestFit="1" customWidth="1"/>
    <col min="15" max="15" width="6.7109375" style="187" customWidth="1"/>
    <col min="16" max="16" width="7.7109375" style="189" hidden="1" customWidth="1"/>
    <col min="17" max="23" width="4.28515625" style="187" hidden="1" customWidth="1"/>
    <col min="24" max="26" width="13.7109375" style="187" hidden="1" customWidth="1"/>
    <col min="27" max="50" width="13.7109375" style="187" customWidth="1"/>
    <col min="51" max="16384" width="9.140625" style="187"/>
  </cols>
  <sheetData>
    <row r="1" spans="1:27" customFormat="1" ht="18.75" x14ac:dyDescent="0.3">
      <c r="A1" s="271" t="str">
        <f>Furn_Tip</f>
        <v>Furnizor de investigații paraclinice de Radiologie-Imagistică Medicală</v>
      </c>
      <c r="B1" s="190"/>
      <c r="C1" s="272"/>
      <c r="D1" s="273"/>
      <c r="E1" s="274"/>
      <c r="AA1" t="s">
        <v>539</v>
      </c>
    </row>
    <row r="2" spans="1:27" customFormat="1" ht="18.75" x14ac:dyDescent="0.3">
      <c r="A2" s="271" t="str">
        <f>"Furnizor: "&amp;Furn_Den</f>
        <v xml:space="preserve">Furnizor: </v>
      </c>
      <c r="B2" s="275"/>
      <c r="C2" s="275"/>
      <c r="D2" s="275"/>
      <c r="E2" s="275"/>
    </row>
    <row r="3" spans="1:27" customFormat="1" ht="18.75" x14ac:dyDescent="0.3">
      <c r="A3" s="271" t="str">
        <f>"Punct de lucru: "&amp;PL_Den</f>
        <v xml:space="preserve">Punct de lucru: </v>
      </c>
      <c r="B3" s="276"/>
      <c r="C3" s="276"/>
      <c r="D3" s="276"/>
      <c r="E3" s="274"/>
    </row>
    <row r="4" spans="1:27" x14ac:dyDescent="0.2">
      <c r="A4" s="184"/>
      <c r="B4" s="185"/>
      <c r="C4" s="185"/>
      <c r="D4" s="185"/>
      <c r="E4" s="185"/>
      <c r="F4" s="230"/>
      <c r="H4" s="185"/>
      <c r="I4" s="186"/>
      <c r="J4" s="185"/>
      <c r="K4" s="185"/>
      <c r="L4" s="185"/>
      <c r="M4" s="185"/>
    </row>
    <row r="5" spans="1:27" ht="22.5" x14ac:dyDescent="0.3">
      <c r="A5" s="374" t="str">
        <f>"EVALUARE RESURSE TEHNICE - "&amp;YEAR(Data_Contract_Nou)</f>
        <v>EVALUARE RESURSE TEHNICE - 2025</v>
      </c>
      <c r="B5" s="374"/>
      <c r="C5" s="374"/>
      <c r="D5" s="374"/>
      <c r="E5" s="374"/>
      <c r="F5" s="374"/>
      <c r="G5" s="374"/>
      <c r="H5" s="374"/>
      <c r="I5" s="374"/>
      <c r="J5" s="374"/>
      <c r="K5" s="374"/>
      <c r="L5" s="374"/>
      <c r="M5" s="374"/>
      <c r="N5" s="374"/>
      <c r="Q5"/>
    </row>
    <row r="6" spans="1:27" ht="7.5" customHeight="1" x14ac:dyDescent="0.2">
      <c r="A6" s="185"/>
      <c r="B6" s="185"/>
      <c r="C6" s="185"/>
      <c r="D6" s="185"/>
      <c r="E6" s="185"/>
      <c r="F6" s="230"/>
      <c r="G6" s="185"/>
      <c r="H6" s="185"/>
      <c r="I6" s="186"/>
      <c r="J6" s="185"/>
      <c r="K6" s="185"/>
      <c r="L6" s="185"/>
      <c r="M6" s="185"/>
    </row>
    <row r="7" spans="1:27" ht="31.5" customHeight="1" x14ac:dyDescent="0.2">
      <c r="A7" s="382" t="s">
        <v>43</v>
      </c>
      <c r="B7" s="382" t="s">
        <v>3</v>
      </c>
      <c r="C7" s="383" t="s">
        <v>75</v>
      </c>
      <c r="D7" s="382" t="s">
        <v>4</v>
      </c>
      <c r="E7" s="386" t="s">
        <v>44</v>
      </c>
      <c r="F7" s="387"/>
      <c r="G7" s="387"/>
      <c r="H7" s="387"/>
      <c r="I7" s="387"/>
      <c r="J7" s="388"/>
      <c r="K7" s="382" t="s">
        <v>146</v>
      </c>
      <c r="L7" s="382" t="s">
        <v>234</v>
      </c>
      <c r="M7" s="383" t="s">
        <v>192</v>
      </c>
      <c r="N7" s="382" t="s">
        <v>193</v>
      </c>
    </row>
    <row r="8" spans="1:27" ht="45.75" customHeight="1" x14ac:dyDescent="0.2">
      <c r="A8" s="384"/>
      <c r="B8" s="383"/>
      <c r="C8" s="385"/>
      <c r="D8" s="383"/>
      <c r="E8" s="239" t="s">
        <v>5</v>
      </c>
      <c r="F8" s="248" t="s">
        <v>334</v>
      </c>
      <c r="G8" s="239" t="s">
        <v>45</v>
      </c>
      <c r="H8" s="239" t="s">
        <v>46</v>
      </c>
      <c r="I8" s="249" t="s">
        <v>317</v>
      </c>
      <c r="J8" s="239" t="s">
        <v>342</v>
      </c>
      <c r="K8" s="383"/>
      <c r="L8" s="383"/>
      <c r="M8" s="385"/>
      <c r="N8" s="383"/>
      <c r="P8" s="192" t="s">
        <v>168</v>
      </c>
    </row>
    <row r="9" spans="1:27" ht="13.5" thickBot="1" x14ac:dyDescent="0.25">
      <c r="A9" s="289" t="s">
        <v>169</v>
      </c>
      <c r="B9" s="289" t="s">
        <v>170</v>
      </c>
      <c r="C9" s="289" t="s">
        <v>171</v>
      </c>
      <c r="D9" s="289" t="s">
        <v>172</v>
      </c>
      <c r="E9" s="289" t="s">
        <v>173</v>
      </c>
      <c r="F9" s="290" t="s">
        <v>174</v>
      </c>
      <c r="G9" s="289" t="s">
        <v>175</v>
      </c>
      <c r="H9" s="289" t="s">
        <v>176</v>
      </c>
      <c r="I9" s="291" t="s">
        <v>177</v>
      </c>
      <c r="J9" s="289" t="s">
        <v>178</v>
      </c>
      <c r="K9" s="289" t="s">
        <v>179</v>
      </c>
      <c r="L9" s="289" t="s">
        <v>180</v>
      </c>
      <c r="M9" s="289" t="s">
        <v>181</v>
      </c>
      <c r="N9" s="289" t="s">
        <v>182</v>
      </c>
      <c r="O9" s="193" t="s">
        <v>183</v>
      </c>
      <c r="P9" s="194" t="s">
        <v>184</v>
      </c>
      <c r="Q9" s="191" t="s">
        <v>185</v>
      </c>
      <c r="R9" s="191" t="s">
        <v>186</v>
      </c>
      <c r="S9" s="191" t="s">
        <v>187</v>
      </c>
      <c r="T9" s="191" t="s">
        <v>188</v>
      </c>
      <c r="U9" s="191" t="s">
        <v>189</v>
      </c>
      <c r="V9" s="191" t="s">
        <v>190</v>
      </c>
      <c r="W9" s="191" t="s">
        <v>191</v>
      </c>
    </row>
    <row r="10" spans="1:27" s="199" customFormat="1" ht="15.75" x14ac:dyDescent="0.2">
      <c r="A10" s="250">
        <v>1</v>
      </c>
      <c r="B10" s="202" t="s">
        <v>420</v>
      </c>
      <c r="C10" s="240" t="s">
        <v>76</v>
      </c>
      <c r="D10" s="241"/>
      <c r="E10" s="241"/>
      <c r="F10" s="242"/>
      <c r="G10" s="243"/>
      <c r="H10" s="241"/>
      <c r="I10" s="244"/>
      <c r="J10" s="243"/>
      <c r="K10" s="245"/>
      <c r="L10" s="245"/>
      <c r="M10" s="246" t="s">
        <v>76</v>
      </c>
      <c r="N10" s="247">
        <f>IF(OR(K10&lt;&gt;"DA",L10&lt;&gt;"DA",$P10&gt;15),0,IF($P10&lt;=9,Q10,Q10*(1-(($P10-9)*0.15))))</f>
        <v>0</v>
      </c>
      <c r="P10" s="200">
        <f t="shared" ref="P10:P19" si="0">INT(YEAR(Data_Contract_Nou)-$F$10)</f>
        <v>2025</v>
      </c>
      <c r="Q10" s="199">
        <v>15</v>
      </c>
      <c r="U10" s="201">
        <v>1</v>
      </c>
    </row>
    <row r="11" spans="1:27" s="199" customFormat="1" x14ac:dyDescent="0.2">
      <c r="A11" s="250">
        <f>IF(LEN(TRIM(B11))=0,A10,A10+1)</f>
        <v>1</v>
      </c>
      <c r="B11" s="202"/>
      <c r="C11" s="170" t="s">
        <v>53</v>
      </c>
      <c r="D11" s="198" t="s">
        <v>76</v>
      </c>
      <c r="E11" s="198" t="s">
        <v>76</v>
      </c>
      <c r="F11" s="229" t="s">
        <v>76</v>
      </c>
      <c r="G11" s="198" t="s">
        <v>76</v>
      </c>
      <c r="H11" s="198" t="s">
        <v>76</v>
      </c>
      <c r="I11" s="203" t="s">
        <v>76</v>
      </c>
      <c r="J11" s="198" t="s">
        <v>76</v>
      </c>
      <c r="K11" s="198" t="s">
        <v>76</v>
      </c>
      <c r="L11" s="198" t="s">
        <v>76</v>
      </c>
      <c r="M11" s="197"/>
      <c r="N11" s="204">
        <f t="shared" ref="N11:N19" si="1">IF(OR($K$10&lt;&gt;"DA",$L$10&lt;&gt;"DA",M11&lt;&gt;"DA",$P11&gt;15),0,IF($P11&lt;=9,Q11,Q11*(1-(($P11-9)*0.15))))</f>
        <v>0</v>
      </c>
      <c r="P11" s="200">
        <f t="shared" si="0"/>
        <v>2025</v>
      </c>
      <c r="Q11" s="199">
        <v>15</v>
      </c>
      <c r="U11" s="201">
        <v>2</v>
      </c>
    </row>
    <row r="12" spans="1:27" s="199" customFormat="1" x14ac:dyDescent="0.2">
      <c r="A12" s="250">
        <f t="shared" ref="A12:A19" si="2">IF(LEN(TRIM(B12))=0,A11,A11+1)</f>
        <v>1</v>
      </c>
      <c r="B12" s="202"/>
      <c r="C12" s="170" t="s">
        <v>54</v>
      </c>
      <c r="D12" s="198" t="s">
        <v>76</v>
      </c>
      <c r="E12" s="198" t="s">
        <v>76</v>
      </c>
      <c r="F12" s="229" t="s">
        <v>76</v>
      </c>
      <c r="G12" s="198" t="s">
        <v>76</v>
      </c>
      <c r="H12" s="198" t="s">
        <v>76</v>
      </c>
      <c r="I12" s="203" t="s">
        <v>76</v>
      </c>
      <c r="J12" s="198" t="s">
        <v>76</v>
      </c>
      <c r="K12" s="198" t="s">
        <v>76</v>
      </c>
      <c r="L12" s="198" t="s">
        <v>76</v>
      </c>
      <c r="M12" s="197"/>
      <c r="N12" s="204">
        <f t="shared" si="1"/>
        <v>0</v>
      </c>
      <c r="P12" s="200">
        <f t="shared" si="0"/>
        <v>2025</v>
      </c>
      <c r="Q12" s="199">
        <v>30</v>
      </c>
      <c r="U12" s="201">
        <v>3</v>
      </c>
    </row>
    <row r="13" spans="1:27" s="199" customFormat="1" x14ac:dyDescent="0.2">
      <c r="A13" s="250">
        <f t="shared" si="2"/>
        <v>1</v>
      </c>
      <c r="B13" s="202"/>
      <c r="C13" s="170" t="s">
        <v>55</v>
      </c>
      <c r="D13" s="198" t="s">
        <v>76</v>
      </c>
      <c r="E13" s="198" t="s">
        <v>76</v>
      </c>
      <c r="F13" s="229" t="s">
        <v>76</v>
      </c>
      <c r="G13" s="198" t="s">
        <v>76</v>
      </c>
      <c r="H13" s="198" t="s">
        <v>76</v>
      </c>
      <c r="I13" s="203" t="s">
        <v>76</v>
      </c>
      <c r="J13" s="198" t="s">
        <v>76</v>
      </c>
      <c r="K13" s="198" t="s">
        <v>76</v>
      </c>
      <c r="L13" s="198" t="s">
        <v>76</v>
      </c>
      <c r="M13" s="197"/>
      <c r="N13" s="204">
        <f t="shared" si="1"/>
        <v>0</v>
      </c>
      <c r="P13" s="200">
        <f t="shared" si="0"/>
        <v>2025</v>
      </c>
      <c r="Q13" s="199">
        <v>5</v>
      </c>
      <c r="U13" s="201">
        <v>4</v>
      </c>
    </row>
    <row r="14" spans="1:27" s="199" customFormat="1" x14ac:dyDescent="0.2">
      <c r="A14" s="250">
        <f t="shared" si="2"/>
        <v>1</v>
      </c>
      <c r="B14" s="202"/>
      <c r="C14" s="170" t="s">
        <v>56</v>
      </c>
      <c r="D14" s="198" t="s">
        <v>76</v>
      </c>
      <c r="E14" s="198" t="s">
        <v>76</v>
      </c>
      <c r="F14" s="229" t="s">
        <v>76</v>
      </c>
      <c r="G14" s="198" t="s">
        <v>76</v>
      </c>
      <c r="H14" s="198" t="s">
        <v>76</v>
      </c>
      <c r="I14" s="203" t="s">
        <v>76</v>
      </c>
      <c r="J14" s="198" t="s">
        <v>76</v>
      </c>
      <c r="K14" s="198" t="s">
        <v>76</v>
      </c>
      <c r="L14" s="198" t="s">
        <v>76</v>
      </c>
      <c r="M14" s="197"/>
      <c r="N14" s="204">
        <f t="shared" si="1"/>
        <v>0</v>
      </c>
      <c r="P14" s="200">
        <f t="shared" si="0"/>
        <v>2025</v>
      </c>
      <c r="Q14" s="199">
        <v>5</v>
      </c>
      <c r="U14" s="201">
        <v>5</v>
      </c>
    </row>
    <row r="15" spans="1:27" s="199" customFormat="1" x14ac:dyDescent="0.2">
      <c r="A15" s="250">
        <f t="shared" si="2"/>
        <v>1</v>
      </c>
      <c r="B15" s="202"/>
      <c r="C15" s="170" t="s">
        <v>57</v>
      </c>
      <c r="D15" s="198" t="s">
        <v>76</v>
      </c>
      <c r="E15" s="198" t="s">
        <v>76</v>
      </c>
      <c r="F15" s="229" t="s">
        <v>76</v>
      </c>
      <c r="G15" s="198" t="s">
        <v>76</v>
      </c>
      <c r="H15" s="198" t="s">
        <v>76</v>
      </c>
      <c r="I15" s="203" t="s">
        <v>76</v>
      </c>
      <c r="J15" s="198" t="s">
        <v>76</v>
      </c>
      <c r="K15" s="198" t="s">
        <v>76</v>
      </c>
      <c r="L15" s="198" t="s">
        <v>76</v>
      </c>
      <c r="M15" s="197"/>
      <c r="N15" s="204">
        <f t="shared" si="1"/>
        <v>0</v>
      </c>
      <c r="P15" s="200">
        <f t="shared" si="0"/>
        <v>2025</v>
      </c>
      <c r="Q15" s="199">
        <v>5</v>
      </c>
      <c r="U15" s="201">
        <v>6</v>
      </c>
    </row>
    <row r="16" spans="1:27" s="199" customFormat="1" x14ac:dyDescent="0.2">
      <c r="A16" s="250">
        <f t="shared" si="2"/>
        <v>1</v>
      </c>
      <c r="B16" s="202"/>
      <c r="C16" s="170" t="s">
        <v>58</v>
      </c>
      <c r="D16" s="198" t="s">
        <v>76</v>
      </c>
      <c r="E16" s="198" t="s">
        <v>76</v>
      </c>
      <c r="F16" s="229" t="s">
        <v>76</v>
      </c>
      <c r="G16" s="198" t="s">
        <v>76</v>
      </c>
      <c r="H16" s="198" t="s">
        <v>76</v>
      </c>
      <c r="I16" s="203" t="s">
        <v>76</v>
      </c>
      <c r="J16" s="198" t="s">
        <v>76</v>
      </c>
      <c r="K16" s="198" t="s">
        <v>76</v>
      </c>
      <c r="L16" s="198" t="s">
        <v>76</v>
      </c>
      <c r="M16" s="197"/>
      <c r="N16" s="204">
        <f t="shared" si="1"/>
        <v>0</v>
      </c>
      <c r="P16" s="200">
        <f t="shared" si="0"/>
        <v>2025</v>
      </c>
      <c r="Q16" s="199">
        <v>3</v>
      </c>
      <c r="U16" s="201">
        <v>7</v>
      </c>
    </row>
    <row r="17" spans="1:21" s="199" customFormat="1" x14ac:dyDescent="0.2">
      <c r="A17" s="250">
        <f t="shared" si="2"/>
        <v>1</v>
      </c>
      <c r="B17" s="202"/>
      <c r="C17" s="170" t="s">
        <v>59</v>
      </c>
      <c r="D17" s="198" t="s">
        <v>76</v>
      </c>
      <c r="E17" s="198" t="s">
        <v>76</v>
      </c>
      <c r="F17" s="229" t="s">
        <v>76</v>
      </c>
      <c r="G17" s="198" t="s">
        <v>76</v>
      </c>
      <c r="H17" s="198" t="s">
        <v>76</v>
      </c>
      <c r="I17" s="203" t="s">
        <v>76</v>
      </c>
      <c r="J17" s="198" t="s">
        <v>76</v>
      </c>
      <c r="K17" s="198" t="s">
        <v>76</v>
      </c>
      <c r="L17" s="198" t="s">
        <v>76</v>
      </c>
      <c r="M17" s="197"/>
      <c r="N17" s="204">
        <f t="shared" si="1"/>
        <v>0</v>
      </c>
      <c r="P17" s="200">
        <f t="shared" si="0"/>
        <v>2025</v>
      </c>
      <c r="Q17" s="199">
        <v>3</v>
      </c>
      <c r="U17" s="201">
        <v>8</v>
      </c>
    </row>
    <row r="18" spans="1:21" s="199" customFormat="1" x14ac:dyDescent="0.2">
      <c r="A18" s="250">
        <f t="shared" si="2"/>
        <v>1</v>
      </c>
      <c r="B18" s="202"/>
      <c r="C18" s="170" t="s">
        <v>60</v>
      </c>
      <c r="D18" s="198" t="s">
        <v>76</v>
      </c>
      <c r="E18" s="198" t="s">
        <v>76</v>
      </c>
      <c r="F18" s="229" t="s">
        <v>76</v>
      </c>
      <c r="G18" s="198" t="s">
        <v>76</v>
      </c>
      <c r="H18" s="198" t="s">
        <v>76</v>
      </c>
      <c r="I18" s="203" t="s">
        <v>76</v>
      </c>
      <c r="J18" s="198" t="s">
        <v>76</v>
      </c>
      <c r="K18" s="198" t="s">
        <v>76</v>
      </c>
      <c r="L18" s="198" t="s">
        <v>76</v>
      </c>
      <c r="M18" s="197"/>
      <c r="N18" s="204">
        <f t="shared" si="1"/>
        <v>0</v>
      </c>
      <c r="P18" s="200">
        <f t="shared" si="0"/>
        <v>2025</v>
      </c>
      <c r="Q18" s="199">
        <v>3</v>
      </c>
      <c r="U18" s="201">
        <v>9</v>
      </c>
    </row>
    <row r="19" spans="1:21" s="199" customFormat="1" x14ac:dyDescent="0.2">
      <c r="A19" s="250">
        <f t="shared" si="2"/>
        <v>1</v>
      </c>
      <c r="B19" s="202"/>
      <c r="C19" s="170" t="s">
        <v>61</v>
      </c>
      <c r="D19" s="198" t="s">
        <v>76</v>
      </c>
      <c r="E19" s="198" t="s">
        <v>76</v>
      </c>
      <c r="F19" s="229" t="s">
        <v>76</v>
      </c>
      <c r="G19" s="198" t="s">
        <v>76</v>
      </c>
      <c r="H19" s="198" t="s">
        <v>76</v>
      </c>
      <c r="I19" s="203" t="s">
        <v>76</v>
      </c>
      <c r="J19" s="198" t="s">
        <v>76</v>
      </c>
      <c r="K19" s="198" t="s">
        <v>76</v>
      </c>
      <c r="L19" s="198" t="s">
        <v>76</v>
      </c>
      <c r="M19" s="205"/>
      <c r="N19" s="204">
        <f t="shared" si="1"/>
        <v>0</v>
      </c>
      <c r="P19" s="200">
        <f t="shared" si="0"/>
        <v>2025</v>
      </c>
      <c r="Q19" s="199">
        <v>1</v>
      </c>
      <c r="U19" s="201">
        <v>10</v>
      </c>
    </row>
    <row r="20" spans="1:21" s="199" customFormat="1" ht="15.75" x14ac:dyDescent="0.2">
      <c r="A20" s="251">
        <f t="shared" ref="A20:A70" si="3">IF(LEN(TRIM(B20))=0,A19,A19+1)</f>
        <v>2</v>
      </c>
      <c r="B20" s="195" t="s">
        <v>420</v>
      </c>
      <c r="C20" s="196" t="s">
        <v>76</v>
      </c>
      <c r="D20" s="241"/>
      <c r="E20" s="241"/>
      <c r="F20" s="242"/>
      <c r="G20" s="243"/>
      <c r="H20" s="241"/>
      <c r="I20" s="244"/>
      <c r="J20" s="243"/>
      <c r="K20" s="205"/>
      <c r="L20" s="205"/>
      <c r="M20" s="198" t="s">
        <v>76</v>
      </c>
      <c r="N20" s="204">
        <f>IF(OR(K20&lt;&gt;"DA",L20&lt;&gt;"DA",$P20&gt;15),0,IF($P20&lt;=9,Q20,Q20*(1-(($P20-9)*0.15))))</f>
        <v>0</v>
      </c>
      <c r="P20" s="206">
        <f t="shared" ref="P20:P29" si="4">INT(YEAR(Data_Contract_Nou)-$F$20)</f>
        <v>2025</v>
      </c>
      <c r="Q20" s="199">
        <v>15</v>
      </c>
      <c r="U20" s="201">
        <v>11</v>
      </c>
    </row>
    <row r="21" spans="1:21" s="199" customFormat="1" x14ac:dyDescent="0.2">
      <c r="A21" s="250">
        <f t="shared" si="3"/>
        <v>2</v>
      </c>
      <c r="B21" s="202"/>
      <c r="C21" s="170" t="s">
        <v>53</v>
      </c>
      <c r="D21" s="198" t="s">
        <v>76</v>
      </c>
      <c r="E21" s="198" t="s">
        <v>76</v>
      </c>
      <c r="F21" s="229" t="s">
        <v>76</v>
      </c>
      <c r="G21" s="198" t="s">
        <v>76</v>
      </c>
      <c r="H21" s="198" t="s">
        <v>76</v>
      </c>
      <c r="I21" s="203" t="s">
        <v>76</v>
      </c>
      <c r="J21" s="198" t="s">
        <v>76</v>
      </c>
      <c r="K21" s="198" t="s">
        <v>76</v>
      </c>
      <c r="L21" s="198" t="s">
        <v>76</v>
      </c>
      <c r="M21" s="205"/>
      <c r="N21" s="204">
        <f t="shared" ref="N21:N29" si="5">IF(OR($K$20&lt;&gt;"DA",$L$20&lt;&gt;"DA",M21&lt;&gt;"DA",$P21&gt;15),0,IF($P21&lt;=9,Q21,Q21*(1-(($P21-9)*0.15))))</f>
        <v>0</v>
      </c>
      <c r="P21" s="206">
        <f t="shared" si="4"/>
        <v>2025</v>
      </c>
      <c r="Q21" s="199">
        <v>15</v>
      </c>
      <c r="U21" s="201">
        <v>12</v>
      </c>
    </row>
    <row r="22" spans="1:21" s="199" customFormat="1" x14ac:dyDescent="0.2">
      <c r="A22" s="250">
        <f t="shared" si="3"/>
        <v>2</v>
      </c>
      <c r="B22" s="202"/>
      <c r="C22" s="170" t="s">
        <v>54</v>
      </c>
      <c r="D22" s="198" t="s">
        <v>76</v>
      </c>
      <c r="E22" s="198" t="s">
        <v>76</v>
      </c>
      <c r="F22" s="229" t="s">
        <v>76</v>
      </c>
      <c r="G22" s="198" t="s">
        <v>76</v>
      </c>
      <c r="H22" s="198" t="s">
        <v>76</v>
      </c>
      <c r="I22" s="203" t="s">
        <v>76</v>
      </c>
      <c r="J22" s="198" t="s">
        <v>76</v>
      </c>
      <c r="K22" s="198" t="s">
        <v>76</v>
      </c>
      <c r="L22" s="198" t="s">
        <v>76</v>
      </c>
      <c r="M22" s="205"/>
      <c r="N22" s="204">
        <f t="shared" si="5"/>
        <v>0</v>
      </c>
      <c r="P22" s="206">
        <f t="shared" si="4"/>
        <v>2025</v>
      </c>
      <c r="Q22" s="199">
        <v>30</v>
      </c>
      <c r="U22" s="201">
        <v>13</v>
      </c>
    </row>
    <row r="23" spans="1:21" s="199" customFormat="1" x14ac:dyDescent="0.2">
      <c r="A23" s="250">
        <f t="shared" si="3"/>
        <v>2</v>
      </c>
      <c r="B23" s="202"/>
      <c r="C23" s="170" t="s">
        <v>55</v>
      </c>
      <c r="D23" s="198" t="s">
        <v>76</v>
      </c>
      <c r="E23" s="198" t="s">
        <v>76</v>
      </c>
      <c r="F23" s="229" t="s">
        <v>76</v>
      </c>
      <c r="G23" s="198" t="s">
        <v>76</v>
      </c>
      <c r="H23" s="198" t="s">
        <v>76</v>
      </c>
      <c r="I23" s="203" t="s">
        <v>76</v>
      </c>
      <c r="J23" s="198" t="s">
        <v>76</v>
      </c>
      <c r="K23" s="198" t="s">
        <v>76</v>
      </c>
      <c r="L23" s="198" t="s">
        <v>76</v>
      </c>
      <c r="M23" s="205"/>
      <c r="N23" s="204">
        <f t="shared" si="5"/>
        <v>0</v>
      </c>
      <c r="P23" s="206">
        <f t="shared" si="4"/>
        <v>2025</v>
      </c>
      <c r="Q23" s="199">
        <v>5</v>
      </c>
      <c r="U23" s="201">
        <v>14</v>
      </c>
    </row>
    <row r="24" spans="1:21" s="199" customFormat="1" x14ac:dyDescent="0.2">
      <c r="A24" s="250">
        <f t="shared" si="3"/>
        <v>2</v>
      </c>
      <c r="B24" s="202"/>
      <c r="C24" s="170" t="s">
        <v>56</v>
      </c>
      <c r="D24" s="198" t="s">
        <v>76</v>
      </c>
      <c r="E24" s="198" t="s">
        <v>76</v>
      </c>
      <c r="F24" s="229" t="s">
        <v>76</v>
      </c>
      <c r="G24" s="198" t="s">
        <v>76</v>
      </c>
      <c r="H24" s="198" t="s">
        <v>76</v>
      </c>
      <c r="I24" s="203" t="s">
        <v>76</v>
      </c>
      <c r="J24" s="198" t="s">
        <v>76</v>
      </c>
      <c r="K24" s="198" t="s">
        <v>76</v>
      </c>
      <c r="L24" s="198" t="s">
        <v>76</v>
      </c>
      <c r="M24" s="205"/>
      <c r="N24" s="204">
        <f t="shared" si="5"/>
        <v>0</v>
      </c>
      <c r="P24" s="206">
        <f t="shared" si="4"/>
        <v>2025</v>
      </c>
      <c r="Q24" s="199">
        <v>5</v>
      </c>
      <c r="U24" s="201">
        <v>15</v>
      </c>
    </row>
    <row r="25" spans="1:21" s="199" customFormat="1" x14ac:dyDescent="0.2">
      <c r="A25" s="250">
        <f t="shared" si="3"/>
        <v>2</v>
      </c>
      <c r="B25" s="202"/>
      <c r="C25" s="170" t="s">
        <v>57</v>
      </c>
      <c r="D25" s="198" t="s">
        <v>76</v>
      </c>
      <c r="E25" s="198" t="s">
        <v>76</v>
      </c>
      <c r="F25" s="229" t="s">
        <v>76</v>
      </c>
      <c r="G25" s="198" t="s">
        <v>76</v>
      </c>
      <c r="H25" s="198" t="s">
        <v>76</v>
      </c>
      <c r="I25" s="203" t="s">
        <v>76</v>
      </c>
      <c r="J25" s="198" t="s">
        <v>76</v>
      </c>
      <c r="K25" s="198" t="s">
        <v>76</v>
      </c>
      <c r="L25" s="198" t="s">
        <v>76</v>
      </c>
      <c r="M25" s="205"/>
      <c r="N25" s="204">
        <f>IF(OR($K$20&lt;&gt;"DA",$L$20&lt;&gt;"DA",M25&lt;&gt;"DA",$P25&gt;15),0,IF($P25&lt;=9,Q25,Q25*(1-(($P25-9)*0.15))))</f>
        <v>0</v>
      </c>
      <c r="P25" s="206">
        <f t="shared" si="4"/>
        <v>2025</v>
      </c>
      <c r="Q25" s="199">
        <v>5</v>
      </c>
      <c r="U25" s="201">
        <v>16</v>
      </c>
    </row>
    <row r="26" spans="1:21" s="199" customFormat="1" x14ac:dyDescent="0.2">
      <c r="A26" s="250">
        <f t="shared" si="3"/>
        <v>2</v>
      </c>
      <c r="B26" s="202"/>
      <c r="C26" s="170" t="s">
        <v>58</v>
      </c>
      <c r="D26" s="198" t="s">
        <v>76</v>
      </c>
      <c r="E26" s="198" t="s">
        <v>76</v>
      </c>
      <c r="F26" s="229" t="s">
        <v>76</v>
      </c>
      <c r="G26" s="198" t="s">
        <v>76</v>
      </c>
      <c r="H26" s="198" t="s">
        <v>76</v>
      </c>
      <c r="I26" s="203" t="s">
        <v>76</v>
      </c>
      <c r="J26" s="198" t="s">
        <v>76</v>
      </c>
      <c r="K26" s="198" t="s">
        <v>76</v>
      </c>
      <c r="L26" s="198" t="s">
        <v>76</v>
      </c>
      <c r="M26" s="205"/>
      <c r="N26" s="204">
        <f t="shared" si="5"/>
        <v>0</v>
      </c>
      <c r="P26" s="206">
        <f t="shared" si="4"/>
        <v>2025</v>
      </c>
      <c r="Q26" s="199">
        <v>3</v>
      </c>
      <c r="U26" s="201">
        <v>17</v>
      </c>
    </row>
    <row r="27" spans="1:21" s="199" customFormat="1" x14ac:dyDescent="0.2">
      <c r="A27" s="250">
        <f t="shared" si="3"/>
        <v>2</v>
      </c>
      <c r="B27" s="202"/>
      <c r="C27" s="170" t="s">
        <v>59</v>
      </c>
      <c r="D27" s="198" t="s">
        <v>76</v>
      </c>
      <c r="E27" s="198" t="s">
        <v>76</v>
      </c>
      <c r="F27" s="229" t="s">
        <v>76</v>
      </c>
      <c r="G27" s="198" t="s">
        <v>76</v>
      </c>
      <c r="H27" s="198" t="s">
        <v>76</v>
      </c>
      <c r="I27" s="203" t="s">
        <v>76</v>
      </c>
      <c r="J27" s="198" t="s">
        <v>76</v>
      </c>
      <c r="K27" s="198" t="s">
        <v>76</v>
      </c>
      <c r="L27" s="198" t="s">
        <v>76</v>
      </c>
      <c r="M27" s="205"/>
      <c r="N27" s="204">
        <f t="shared" si="5"/>
        <v>0</v>
      </c>
      <c r="P27" s="206">
        <f t="shared" si="4"/>
        <v>2025</v>
      </c>
      <c r="Q27" s="199">
        <v>3</v>
      </c>
      <c r="U27" s="201">
        <v>18</v>
      </c>
    </row>
    <row r="28" spans="1:21" s="199" customFormat="1" x14ac:dyDescent="0.2">
      <c r="A28" s="250">
        <f t="shared" si="3"/>
        <v>2</v>
      </c>
      <c r="B28" s="202"/>
      <c r="C28" s="170" t="s">
        <v>60</v>
      </c>
      <c r="D28" s="198" t="s">
        <v>76</v>
      </c>
      <c r="E28" s="198" t="s">
        <v>76</v>
      </c>
      <c r="F28" s="229" t="s">
        <v>76</v>
      </c>
      <c r="G28" s="198" t="s">
        <v>76</v>
      </c>
      <c r="H28" s="198" t="s">
        <v>76</v>
      </c>
      <c r="I28" s="203" t="s">
        <v>76</v>
      </c>
      <c r="J28" s="198" t="s">
        <v>76</v>
      </c>
      <c r="K28" s="198" t="s">
        <v>76</v>
      </c>
      <c r="L28" s="198" t="s">
        <v>76</v>
      </c>
      <c r="M28" s="205"/>
      <c r="N28" s="204">
        <f t="shared" si="5"/>
        <v>0</v>
      </c>
      <c r="P28" s="206">
        <f t="shared" si="4"/>
        <v>2025</v>
      </c>
      <c r="Q28" s="199">
        <v>3</v>
      </c>
      <c r="U28" s="201">
        <v>19</v>
      </c>
    </row>
    <row r="29" spans="1:21" s="199" customFormat="1" x14ac:dyDescent="0.2">
      <c r="A29" s="250">
        <f t="shared" si="3"/>
        <v>2</v>
      </c>
      <c r="B29" s="202"/>
      <c r="C29" s="170" t="s">
        <v>61</v>
      </c>
      <c r="D29" s="198" t="s">
        <v>76</v>
      </c>
      <c r="E29" s="198" t="s">
        <v>76</v>
      </c>
      <c r="F29" s="229" t="s">
        <v>76</v>
      </c>
      <c r="G29" s="198" t="s">
        <v>76</v>
      </c>
      <c r="H29" s="198" t="s">
        <v>76</v>
      </c>
      <c r="I29" s="203" t="s">
        <v>76</v>
      </c>
      <c r="J29" s="198" t="s">
        <v>76</v>
      </c>
      <c r="K29" s="198" t="s">
        <v>76</v>
      </c>
      <c r="L29" s="198" t="s">
        <v>76</v>
      </c>
      <c r="M29" s="205"/>
      <c r="N29" s="204">
        <f t="shared" si="5"/>
        <v>0</v>
      </c>
      <c r="P29" s="206">
        <f t="shared" si="4"/>
        <v>2025</v>
      </c>
      <c r="Q29" s="199">
        <v>1</v>
      </c>
      <c r="U29" s="201">
        <v>20</v>
      </c>
    </row>
    <row r="30" spans="1:21" s="199" customFormat="1" ht="15.75" x14ac:dyDescent="0.2">
      <c r="A30" s="251">
        <f t="shared" si="3"/>
        <v>3</v>
      </c>
      <c r="B30" s="195" t="s">
        <v>421</v>
      </c>
      <c r="C30" s="196" t="s">
        <v>76</v>
      </c>
      <c r="D30" s="241"/>
      <c r="E30" s="241"/>
      <c r="F30" s="242"/>
      <c r="G30" s="243"/>
      <c r="H30" s="241"/>
      <c r="I30" s="244"/>
      <c r="J30" s="243"/>
      <c r="K30" s="205"/>
      <c r="L30" s="205"/>
      <c r="M30" s="198" t="s">
        <v>76</v>
      </c>
      <c r="N30" s="204">
        <f>IF(OR(K30&lt;&gt;"DA",L30&lt;&gt;"DA",$P30&gt;15),0,IF($P30&lt;=9,Q30,Q30*(1-(($P30-9)*0.15))))</f>
        <v>0</v>
      </c>
      <c r="P30" s="206">
        <f t="shared" ref="P30:P39" si="6">INT(YEAR(Data_Contract_Nou)-$F$30)</f>
        <v>2025</v>
      </c>
      <c r="Q30" s="199">
        <v>25</v>
      </c>
      <c r="U30" s="201">
        <v>21</v>
      </c>
    </row>
    <row r="31" spans="1:21" s="199" customFormat="1" x14ac:dyDescent="0.2">
      <c r="A31" s="250">
        <f t="shared" si="3"/>
        <v>3</v>
      </c>
      <c r="B31" s="202"/>
      <c r="C31" s="170" t="s">
        <v>53</v>
      </c>
      <c r="D31" s="198" t="s">
        <v>76</v>
      </c>
      <c r="E31" s="198" t="s">
        <v>76</v>
      </c>
      <c r="F31" s="229" t="s">
        <v>76</v>
      </c>
      <c r="G31" s="198" t="s">
        <v>76</v>
      </c>
      <c r="H31" s="198" t="s">
        <v>76</v>
      </c>
      <c r="I31" s="203" t="s">
        <v>76</v>
      </c>
      <c r="J31" s="198" t="s">
        <v>76</v>
      </c>
      <c r="K31" s="198" t="s">
        <v>76</v>
      </c>
      <c r="L31" s="198" t="s">
        <v>76</v>
      </c>
      <c r="M31" s="205"/>
      <c r="N31" s="204">
        <f t="shared" ref="N31:N39" si="7">IF(OR($K$30&lt;&gt;"DA",$L$30&lt;&gt;"DA",M31&lt;&gt;"DA",$P31&gt;15),0,IF($P31&lt;=9,Q31,Q31*(1-(($P31-9)*0.15))))</f>
        <v>0</v>
      </c>
      <c r="P31" s="206">
        <f t="shared" si="6"/>
        <v>2025</v>
      </c>
      <c r="Q31" s="199">
        <v>15</v>
      </c>
      <c r="U31" s="201">
        <v>22</v>
      </c>
    </row>
    <row r="32" spans="1:21" s="199" customFormat="1" x14ac:dyDescent="0.2">
      <c r="A32" s="250">
        <f t="shared" si="3"/>
        <v>3</v>
      </c>
      <c r="B32" s="202"/>
      <c r="C32" s="170" t="s">
        <v>54</v>
      </c>
      <c r="D32" s="198" t="s">
        <v>76</v>
      </c>
      <c r="E32" s="198" t="s">
        <v>76</v>
      </c>
      <c r="F32" s="229" t="s">
        <v>76</v>
      </c>
      <c r="G32" s="198" t="s">
        <v>76</v>
      </c>
      <c r="H32" s="198" t="s">
        <v>76</v>
      </c>
      <c r="I32" s="203" t="s">
        <v>76</v>
      </c>
      <c r="J32" s="198" t="s">
        <v>76</v>
      </c>
      <c r="K32" s="198" t="s">
        <v>76</v>
      </c>
      <c r="L32" s="198" t="s">
        <v>76</v>
      </c>
      <c r="M32" s="205"/>
      <c r="N32" s="204">
        <f t="shared" si="7"/>
        <v>0</v>
      </c>
      <c r="P32" s="206">
        <f t="shared" si="6"/>
        <v>2025</v>
      </c>
      <c r="Q32" s="199">
        <v>30</v>
      </c>
      <c r="U32" s="201">
        <v>23</v>
      </c>
    </row>
    <row r="33" spans="1:21" s="199" customFormat="1" x14ac:dyDescent="0.2">
      <c r="A33" s="250">
        <f t="shared" si="3"/>
        <v>3</v>
      </c>
      <c r="B33" s="202"/>
      <c r="C33" s="170" t="s">
        <v>55</v>
      </c>
      <c r="D33" s="198" t="s">
        <v>76</v>
      </c>
      <c r="E33" s="198" t="s">
        <v>76</v>
      </c>
      <c r="F33" s="229" t="s">
        <v>76</v>
      </c>
      <c r="G33" s="198" t="s">
        <v>76</v>
      </c>
      <c r="H33" s="198" t="s">
        <v>76</v>
      </c>
      <c r="I33" s="203" t="s">
        <v>76</v>
      </c>
      <c r="J33" s="198" t="s">
        <v>76</v>
      </c>
      <c r="K33" s="198" t="s">
        <v>76</v>
      </c>
      <c r="L33" s="198" t="s">
        <v>76</v>
      </c>
      <c r="M33" s="205"/>
      <c r="N33" s="204">
        <f>IF(OR($K$30&lt;&gt;"DA",$L$30&lt;&gt;"DA",M33&lt;&gt;"DA",$P33&gt;15),0,IF($P33&lt;=9,Q33,Q33*(1-(($P33-9)*0.15))))</f>
        <v>0</v>
      </c>
      <c r="P33" s="206">
        <f t="shared" si="6"/>
        <v>2025</v>
      </c>
      <c r="Q33" s="199">
        <v>5</v>
      </c>
      <c r="U33" s="201">
        <v>24</v>
      </c>
    </row>
    <row r="34" spans="1:21" s="199" customFormat="1" x14ac:dyDescent="0.2">
      <c r="A34" s="250">
        <f t="shared" si="3"/>
        <v>3</v>
      </c>
      <c r="B34" s="202"/>
      <c r="C34" s="170" t="s">
        <v>56</v>
      </c>
      <c r="D34" s="198" t="s">
        <v>76</v>
      </c>
      <c r="E34" s="198" t="s">
        <v>76</v>
      </c>
      <c r="F34" s="229" t="s">
        <v>76</v>
      </c>
      <c r="G34" s="198" t="s">
        <v>76</v>
      </c>
      <c r="H34" s="198" t="s">
        <v>76</v>
      </c>
      <c r="I34" s="203" t="s">
        <v>76</v>
      </c>
      <c r="J34" s="198" t="s">
        <v>76</v>
      </c>
      <c r="K34" s="198" t="s">
        <v>76</v>
      </c>
      <c r="L34" s="198" t="s">
        <v>76</v>
      </c>
      <c r="M34" s="205"/>
      <c r="N34" s="204">
        <f t="shared" si="7"/>
        <v>0</v>
      </c>
      <c r="P34" s="206">
        <f t="shared" si="6"/>
        <v>2025</v>
      </c>
      <c r="Q34" s="199">
        <v>5</v>
      </c>
      <c r="U34" s="201">
        <v>25</v>
      </c>
    </row>
    <row r="35" spans="1:21" s="199" customFormat="1" x14ac:dyDescent="0.2">
      <c r="A35" s="250">
        <f t="shared" si="3"/>
        <v>3</v>
      </c>
      <c r="B35" s="202"/>
      <c r="C35" s="170" t="s">
        <v>57</v>
      </c>
      <c r="D35" s="198" t="s">
        <v>76</v>
      </c>
      <c r="E35" s="198" t="s">
        <v>76</v>
      </c>
      <c r="F35" s="229" t="s">
        <v>76</v>
      </c>
      <c r="G35" s="198" t="s">
        <v>76</v>
      </c>
      <c r="H35" s="198" t="s">
        <v>76</v>
      </c>
      <c r="I35" s="203" t="s">
        <v>76</v>
      </c>
      <c r="J35" s="198" t="s">
        <v>76</v>
      </c>
      <c r="K35" s="198" t="s">
        <v>76</v>
      </c>
      <c r="L35" s="198" t="s">
        <v>76</v>
      </c>
      <c r="M35" s="205"/>
      <c r="N35" s="204">
        <f t="shared" si="7"/>
        <v>0</v>
      </c>
      <c r="P35" s="206">
        <f t="shared" si="6"/>
        <v>2025</v>
      </c>
      <c r="Q35" s="199">
        <v>5</v>
      </c>
      <c r="U35" s="201">
        <v>26</v>
      </c>
    </row>
    <row r="36" spans="1:21" s="199" customFormat="1" x14ac:dyDescent="0.2">
      <c r="A36" s="250">
        <f t="shared" si="3"/>
        <v>3</v>
      </c>
      <c r="B36" s="202"/>
      <c r="C36" s="170" t="s">
        <v>58</v>
      </c>
      <c r="D36" s="198" t="s">
        <v>76</v>
      </c>
      <c r="E36" s="198" t="s">
        <v>76</v>
      </c>
      <c r="F36" s="229" t="s">
        <v>76</v>
      </c>
      <c r="G36" s="198" t="s">
        <v>76</v>
      </c>
      <c r="H36" s="198" t="s">
        <v>76</v>
      </c>
      <c r="I36" s="203" t="s">
        <v>76</v>
      </c>
      <c r="J36" s="198" t="s">
        <v>76</v>
      </c>
      <c r="K36" s="198" t="s">
        <v>76</v>
      </c>
      <c r="L36" s="198" t="s">
        <v>76</v>
      </c>
      <c r="M36" s="205"/>
      <c r="N36" s="204">
        <f t="shared" si="7"/>
        <v>0</v>
      </c>
      <c r="P36" s="206">
        <f t="shared" si="6"/>
        <v>2025</v>
      </c>
      <c r="Q36" s="199">
        <v>3</v>
      </c>
      <c r="U36" s="201">
        <v>27</v>
      </c>
    </row>
    <row r="37" spans="1:21" s="199" customFormat="1" x14ac:dyDescent="0.2">
      <c r="A37" s="250">
        <f t="shared" si="3"/>
        <v>3</v>
      </c>
      <c r="B37" s="202"/>
      <c r="C37" s="170" t="s">
        <v>59</v>
      </c>
      <c r="D37" s="198" t="s">
        <v>76</v>
      </c>
      <c r="E37" s="198" t="s">
        <v>76</v>
      </c>
      <c r="F37" s="229" t="s">
        <v>76</v>
      </c>
      <c r="G37" s="198" t="s">
        <v>76</v>
      </c>
      <c r="H37" s="198" t="s">
        <v>76</v>
      </c>
      <c r="I37" s="203" t="s">
        <v>76</v>
      </c>
      <c r="J37" s="198" t="s">
        <v>76</v>
      </c>
      <c r="K37" s="198" t="s">
        <v>76</v>
      </c>
      <c r="L37" s="198" t="s">
        <v>76</v>
      </c>
      <c r="M37" s="205"/>
      <c r="N37" s="204">
        <f t="shared" si="7"/>
        <v>0</v>
      </c>
      <c r="P37" s="206">
        <f t="shared" si="6"/>
        <v>2025</v>
      </c>
      <c r="Q37" s="199">
        <v>3</v>
      </c>
      <c r="U37" s="201">
        <v>28</v>
      </c>
    </row>
    <row r="38" spans="1:21" s="199" customFormat="1" x14ac:dyDescent="0.2">
      <c r="A38" s="250">
        <f t="shared" si="3"/>
        <v>3</v>
      </c>
      <c r="B38" s="202"/>
      <c r="C38" s="170" t="s">
        <v>60</v>
      </c>
      <c r="D38" s="198" t="s">
        <v>76</v>
      </c>
      <c r="E38" s="198" t="s">
        <v>76</v>
      </c>
      <c r="F38" s="229" t="s">
        <v>76</v>
      </c>
      <c r="G38" s="198" t="s">
        <v>76</v>
      </c>
      <c r="H38" s="198" t="s">
        <v>76</v>
      </c>
      <c r="I38" s="203" t="s">
        <v>76</v>
      </c>
      <c r="J38" s="198" t="s">
        <v>76</v>
      </c>
      <c r="K38" s="198" t="s">
        <v>76</v>
      </c>
      <c r="L38" s="198" t="s">
        <v>76</v>
      </c>
      <c r="M38" s="205"/>
      <c r="N38" s="204">
        <f t="shared" si="7"/>
        <v>0</v>
      </c>
      <c r="P38" s="206">
        <f t="shared" si="6"/>
        <v>2025</v>
      </c>
      <c r="Q38" s="199">
        <v>3</v>
      </c>
      <c r="U38" s="201">
        <v>29</v>
      </c>
    </row>
    <row r="39" spans="1:21" s="199" customFormat="1" x14ac:dyDescent="0.2">
      <c r="A39" s="250">
        <f t="shared" si="3"/>
        <v>3</v>
      </c>
      <c r="B39" s="202"/>
      <c r="C39" s="170" t="s">
        <v>61</v>
      </c>
      <c r="D39" s="198" t="s">
        <v>76</v>
      </c>
      <c r="E39" s="198" t="s">
        <v>76</v>
      </c>
      <c r="F39" s="229" t="s">
        <v>76</v>
      </c>
      <c r="G39" s="198" t="s">
        <v>76</v>
      </c>
      <c r="H39" s="198" t="s">
        <v>76</v>
      </c>
      <c r="I39" s="203" t="s">
        <v>76</v>
      </c>
      <c r="J39" s="198" t="s">
        <v>76</v>
      </c>
      <c r="K39" s="198" t="s">
        <v>76</v>
      </c>
      <c r="L39" s="198" t="s">
        <v>76</v>
      </c>
      <c r="M39" s="205"/>
      <c r="N39" s="204">
        <f t="shared" si="7"/>
        <v>0</v>
      </c>
      <c r="P39" s="206">
        <f t="shared" si="6"/>
        <v>2025</v>
      </c>
      <c r="Q39" s="199">
        <v>1</v>
      </c>
      <c r="U39" s="201">
        <v>30</v>
      </c>
    </row>
    <row r="40" spans="1:21" s="199" customFormat="1" ht="15.75" x14ac:dyDescent="0.2">
      <c r="A40" s="251">
        <f t="shared" si="3"/>
        <v>4</v>
      </c>
      <c r="B40" s="195" t="s">
        <v>422</v>
      </c>
      <c r="C40" s="196" t="s">
        <v>76</v>
      </c>
      <c r="D40" s="241"/>
      <c r="E40" s="241"/>
      <c r="F40" s="242"/>
      <c r="G40" s="243"/>
      <c r="H40" s="241"/>
      <c r="I40" s="244"/>
      <c r="J40" s="243"/>
      <c r="K40" s="205"/>
      <c r="L40" s="205"/>
      <c r="M40" s="198" t="s">
        <v>76</v>
      </c>
      <c r="N40" s="204">
        <f>IF(OR(K40&lt;&gt;"DA",L40&lt;&gt;"DA",$P40&gt;15),0,IF($P40&lt;=9,Q40,Q40*(1-(($P40-9)*0.15))))</f>
        <v>0</v>
      </c>
      <c r="P40" s="206">
        <f t="shared" ref="P40:P49" si="8">INT(YEAR(Data_Contract_Nou)-$F$40)</f>
        <v>2025</v>
      </c>
      <c r="Q40" s="199">
        <v>25</v>
      </c>
      <c r="U40" s="201">
        <v>31</v>
      </c>
    </row>
    <row r="41" spans="1:21" s="199" customFormat="1" x14ac:dyDescent="0.2">
      <c r="A41" s="250">
        <f t="shared" si="3"/>
        <v>4</v>
      </c>
      <c r="B41" s="202"/>
      <c r="C41" s="170" t="s">
        <v>53</v>
      </c>
      <c r="D41" s="198" t="s">
        <v>76</v>
      </c>
      <c r="E41" s="198" t="s">
        <v>76</v>
      </c>
      <c r="F41" s="229" t="s">
        <v>76</v>
      </c>
      <c r="G41" s="207" t="s">
        <v>76</v>
      </c>
      <c r="H41" s="198" t="s">
        <v>76</v>
      </c>
      <c r="I41" s="203" t="s">
        <v>76</v>
      </c>
      <c r="J41" s="198" t="s">
        <v>76</v>
      </c>
      <c r="K41" s="198" t="s">
        <v>76</v>
      </c>
      <c r="L41" s="198" t="s">
        <v>76</v>
      </c>
      <c r="M41" s="205"/>
      <c r="N41" s="204">
        <f t="shared" ref="N41:N49" si="9">IF(OR($K$40&lt;&gt;"DA",$L$40&lt;&gt;"DA",M41&lt;&gt;"DA",$P41&gt;15),0,IF($P41&lt;=9,Q41,Q41*(1-(($P41-9)*0.15))))</f>
        <v>0</v>
      </c>
      <c r="P41" s="206">
        <f t="shared" si="8"/>
        <v>2025</v>
      </c>
      <c r="Q41" s="199">
        <v>15</v>
      </c>
      <c r="U41" s="201">
        <v>32</v>
      </c>
    </row>
    <row r="42" spans="1:21" s="199" customFormat="1" x14ac:dyDescent="0.2">
      <c r="A42" s="250">
        <f t="shared" si="3"/>
        <v>4</v>
      </c>
      <c r="B42" s="202"/>
      <c r="C42" s="170" t="s">
        <v>54</v>
      </c>
      <c r="D42" s="198" t="s">
        <v>76</v>
      </c>
      <c r="E42" s="198" t="s">
        <v>76</v>
      </c>
      <c r="F42" s="229" t="s">
        <v>76</v>
      </c>
      <c r="G42" s="198" t="s">
        <v>76</v>
      </c>
      <c r="H42" s="198" t="s">
        <v>76</v>
      </c>
      <c r="I42" s="203" t="s">
        <v>76</v>
      </c>
      <c r="J42" s="198" t="s">
        <v>76</v>
      </c>
      <c r="K42" s="198" t="s">
        <v>76</v>
      </c>
      <c r="L42" s="198" t="s">
        <v>76</v>
      </c>
      <c r="M42" s="205"/>
      <c r="N42" s="204">
        <f t="shared" si="9"/>
        <v>0</v>
      </c>
      <c r="P42" s="206">
        <f t="shared" si="8"/>
        <v>2025</v>
      </c>
      <c r="Q42" s="199">
        <v>30</v>
      </c>
      <c r="U42" s="201">
        <v>33</v>
      </c>
    </row>
    <row r="43" spans="1:21" s="199" customFormat="1" x14ac:dyDescent="0.2">
      <c r="A43" s="250">
        <f t="shared" si="3"/>
        <v>4</v>
      </c>
      <c r="B43" s="202"/>
      <c r="C43" s="170" t="s">
        <v>55</v>
      </c>
      <c r="D43" s="198" t="s">
        <v>76</v>
      </c>
      <c r="E43" s="198" t="s">
        <v>76</v>
      </c>
      <c r="F43" s="229" t="s">
        <v>76</v>
      </c>
      <c r="G43" s="198" t="s">
        <v>76</v>
      </c>
      <c r="H43" s="198" t="s">
        <v>76</v>
      </c>
      <c r="I43" s="203" t="s">
        <v>76</v>
      </c>
      <c r="J43" s="198" t="s">
        <v>76</v>
      </c>
      <c r="K43" s="198" t="s">
        <v>76</v>
      </c>
      <c r="L43" s="198" t="s">
        <v>76</v>
      </c>
      <c r="M43" s="205"/>
      <c r="N43" s="204">
        <f t="shared" si="9"/>
        <v>0</v>
      </c>
      <c r="P43" s="206">
        <f t="shared" si="8"/>
        <v>2025</v>
      </c>
      <c r="Q43" s="199">
        <v>5</v>
      </c>
      <c r="U43" s="201">
        <v>34</v>
      </c>
    </row>
    <row r="44" spans="1:21" s="199" customFormat="1" x14ac:dyDescent="0.2">
      <c r="A44" s="250">
        <f t="shared" si="3"/>
        <v>4</v>
      </c>
      <c r="B44" s="202"/>
      <c r="C44" s="170" t="s">
        <v>56</v>
      </c>
      <c r="D44" s="198" t="s">
        <v>76</v>
      </c>
      <c r="E44" s="198" t="s">
        <v>76</v>
      </c>
      <c r="F44" s="229" t="s">
        <v>76</v>
      </c>
      <c r="G44" s="198" t="s">
        <v>76</v>
      </c>
      <c r="H44" s="198" t="s">
        <v>76</v>
      </c>
      <c r="I44" s="203" t="s">
        <v>76</v>
      </c>
      <c r="J44" s="198" t="s">
        <v>76</v>
      </c>
      <c r="K44" s="198" t="s">
        <v>76</v>
      </c>
      <c r="L44" s="198" t="s">
        <v>76</v>
      </c>
      <c r="M44" s="205"/>
      <c r="N44" s="204">
        <f>IF(OR($K$40&lt;&gt;"DA",$L$40&lt;&gt;"DA",M44&lt;&gt;"DA",$P44&gt;15),0,IF($P44&lt;=9,Q44,Q44*(1-(($P44-9)*0.15))))</f>
        <v>0</v>
      </c>
      <c r="P44" s="206">
        <f t="shared" si="8"/>
        <v>2025</v>
      </c>
      <c r="Q44" s="199">
        <v>5</v>
      </c>
      <c r="U44" s="201">
        <v>35</v>
      </c>
    </row>
    <row r="45" spans="1:21" s="199" customFormat="1" x14ac:dyDescent="0.2">
      <c r="A45" s="250">
        <f t="shared" si="3"/>
        <v>4</v>
      </c>
      <c r="B45" s="202"/>
      <c r="C45" s="170" t="s">
        <v>57</v>
      </c>
      <c r="D45" s="198" t="s">
        <v>76</v>
      </c>
      <c r="E45" s="198" t="s">
        <v>76</v>
      </c>
      <c r="F45" s="229" t="s">
        <v>76</v>
      </c>
      <c r="G45" s="198" t="s">
        <v>76</v>
      </c>
      <c r="H45" s="198" t="s">
        <v>76</v>
      </c>
      <c r="I45" s="203" t="s">
        <v>76</v>
      </c>
      <c r="J45" s="198" t="s">
        <v>76</v>
      </c>
      <c r="K45" s="198" t="s">
        <v>76</v>
      </c>
      <c r="L45" s="198" t="s">
        <v>76</v>
      </c>
      <c r="M45" s="205"/>
      <c r="N45" s="204">
        <f t="shared" si="9"/>
        <v>0</v>
      </c>
      <c r="P45" s="206">
        <f t="shared" si="8"/>
        <v>2025</v>
      </c>
      <c r="Q45" s="199">
        <v>5</v>
      </c>
      <c r="U45" s="201">
        <v>36</v>
      </c>
    </row>
    <row r="46" spans="1:21" s="199" customFormat="1" x14ac:dyDescent="0.2">
      <c r="A46" s="250">
        <f t="shared" si="3"/>
        <v>4</v>
      </c>
      <c r="B46" s="202"/>
      <c r="C46" s="170" t="s">
        <v>58</v>
      </c>
      <c r="D46" s="198" t="s">
        <v>76</v>
      </c>
      <c r="E46" s="198" t="s">
        <v>76</v>
      </c>
      <c r="F46" s="229" t="s">
        <v>76</v>
      </c>
      <c r="G46" s="198" t="s">
        <v>76</v>
      </c>
      <c r="H46" s="198" t="s">
        <v>76</v>
      </c>
      <c r="I46" s="203" t="s">
        <v>76</v>
      </c>
      <c r="J46" s="198" t="s">
        <v>76</v>
      </c>
      <c r="K46" s="198" t="s">
        <v>76</v>
      </c>
      <c r="L46" s="198" t="s">
        <v>76</v>
      </c>
      <c r="M46" s="205"/>
      <c r="N46" s="204">
        <f t="shared" si="9"/>
        <v>0</v>
      </c>
      <c r="P46" s="206">
        <f t="shared" si="8"/>
        <v>2025</v>
      </c>
      <c r="Q46" s="199">
        <v>3</v>
      </c>
      <c r="U46" s="201">
        <v>37</v>
      </c>
    </row>
    <row r="47" spans="1:21" s="199" customFormat="1" x14ac:dyDescent="0.2">
      <c r="A47" s="250">
        <f t="shared" si="3"/>
        <v>4</v>
      </c>
      <c r="B47" s="202"/>
      <c r="C47" s="170" t="s">
        <v>59</v>
      </c>
      <c r="D47" s="198" t="s">
        <v>76</v>
      </c>
      <c r="E47" s="198" t="s">
        <v>76</v>
      </c>
      <c r="F47" s="229" t="s">
        <v>76</v>
      </c>
      <c r="G47" s="198" t="s">
        <v>76</v>
      </c>
      <c r="H47" s="198" t="s">
        <v>76</v>
      </c>
      <c r="I47" s="203" t="s">
        <v>76</v>
      </c>
      <c r="J47" s="198" t="s">
        <v>76</v>
      </c>
      <c r="K47" s="198" t="s">
        <v>76</v>
      </c>
      <c r="L47" s="198" t="s">
        <v>76</v>
      </c>
      <c r="M47" s="205"/>
      <c r="N47" s="204">
        <f t="shared" si="9"/>
        <v>0</v>
      </c>
      <c r="P47" s="206">
        <f t="shared" si="8"/>
        <v>2025</v>
      </c>
      <c r="Q47" s="199">
        <v>3</v>
      </c>
      <c r="U47" s="201">
        <v>38</v>
      </c>
    </row>
    <row r="48" spans="1:21" s="199" customFormat="1" x14ac:dyDescent="0.2">
      <c r="A48" s="250">
        <f t="shared" si="3"/>
        <v>4</v>
      </c>
      <c r="B48" s="202"/>
      <c r="C48" s="170" t="s">
        <v>60</v>
      </c>
      <c r="D48" s="198" t="s">
        <v>76</v>
      </c>
      <c r="E48" s="198" t="s">
        <v>76</v>
      </c>
      <c r="F48" s="229" t="s">
        <v>76</v>
      </c>
      <c r="G48" s="198" t="s">
        <v>76</v>
      </c>
      <c r="H48" s="198" t="s">
        <v>76</v>
      </c>
      <c r="I48" s="203" t="s">
        <v>76</v>
      </c>
      <c r="J48" s="198" t="s">
        <v>76</v>
      </c>
      <c r="K48" s="198" t="s">
        <v>76</v>
      </c>
      <c r="L48" s="198" t="s">
        <v>76</v>
      </c>
      <c r="M48" s="205"/>
      <c r="N48" s="204">
        <f t="shared" si="9"/>
        <v>0</v>
      </c>
      <c r="P48" s="206">
        <f t="shared" si="8"/>
        <v>2025</v>
      </c>
      <c r="Q48" s="199">
        <v>3</v>
      </c>
      <c r="U48" s="201">
        <v>39</v>
      </c>
    </row>
    <row r="49" spans="1:21" s="199" customFormat="1" x14ac:dyDescent="0.2">
      <c r="A49" s="250">
        <f t="shared" si="3"/>
        <v>4</v>
      </c>
      <c r="B49" s="202"/>
      <c r="C49" s="170" t="s">
        <v>61</v>
      </c>
      <c r="D49" s="198" t="s">
        <v>76</v>
      </c>
      <c r="E49" s="198" t="s">
        <v>76</v>
      </c>
      <c r="F49" s="229" t="s">
        <v>76</v>
      </c>
      <c r="G49" s="198" t="s">
        <v>76</v>
      </c>
      <c r="H49" s="198" t="s">
        <v>76</v>
      </c>
      <c r="I49" s="203" t="s">
        <v>76</v>
      </c>
      <c r="J49" s="198" t="s">
        <v>76</v>
      </c>
      <c r="K49" s="198" t="s">
        <v>76</v>
      </c>
      <c r="L49" s="198" t="s">
        <v>76</v>
      </c>
      <c r="M49" s="205"/>
      <c r="N49" s="204">
        <f t="shared" si="9"/>
        <v>0</v>
      </c>
      <c r="P49" s="206">
        <f t="shared" si="8"/>
        <v>2025</v>
      </c>
      <c r="Q49" s="199">
        <v>1</v>
      </c>
      <c r="U49" s="201">
        <v>40</v>
      </c>
    </row>
    <row r="50" spans="1:21" s="199" customFormat="1" ht="25.5" x14ac:dyDescent="0.2">
      <c r="A50" s="251">
        <f t="shared" si="3"/>
        <v>5</v>
      </c>
      <c r="B50" s="195" t="s">
        <v>52</v>
      </c>
      <c r="C50" s="196" t="s">
        <v>76</v>
      </c>
      <c r="D50" s="241"/>
      <c r="E50" s="241"/>
      <c r="F50" s="242"/>
      <c r="G50" s="243"/>
      <c r="H50" s="241"/>
      <c r="I50" s="244"/>
      <c r="J50" s="243"/>
      <c r="K50" s="205"/>
      <c r="L50" s="205"/>
      <c r="M50" s="198" t="s">
        <v>76</v>
      </c>
      <c r="N50" s="204">
        <f>IF(OR(K50&lt;&gt;"DA",L50&lt;&gt;"DA",$P50&gt;15),0,IF($P50&lt;=9,Q50,Q50*(1-(($P50-9)*0.15))))</f>
        <v>0</v>
      </c>
      <c r="P50" s="206">
        <f t="shared" ref="P50:P59" si="10">INT(YEAR(Data_Contract_Nou)-$F$50)</f>
        <v>2025</v>
      </c>
      <c r="Q50" s="199">
        <v>25</v>
      </c>
      <c r="U50" s="201">
        <v>41</v>
      </c>
    </row>
    <row r="51" spans="1:21" s="199" customFormat="1" x14ac:dyDescent="0.2">
      <c r="A51" s="250">
        <f t="shared" si="3"/>
        <v>5</v>
      </c>
      <c r="B51" s="202"/>
      <c r="C51" s="170" t="s">
        <v>53</v>
      </c>
      <c r="D51" s="198" t="s">
        <v>76</v>
      </c>
      <c r="E51" s="198" t="s">
        <v>76</v>
      </c>
      <c r="F51" s="229" t="s">
        <v>76</v>
      </c>
      <c r="G51" s="207" t="s">
        <v>76</v>
      </c>
      <c r="H51" s="198" t="s">
        <v>76</v>
      </c>
      <c r="I51" s="203" t="s">
        <v>76</v>
      </c>
      <c r="J51" s="198" t="s">
        <v>76</v>
      </c>
      <c r="K51" s="198" t="s">
        <v>76</v>
      </c>
      <c r="L51" s="198" t="s">
        <v>76</v>
      </c>
      <c r="M51" s="205"/>
      <c r="N51" s="204">
        <f t="shared" ref="N51:N59" si="11">IF(OR($K$50&lt;&gt;"DA",$L$50&lt;&gt;"DA",M51&lt;&gt;"DA",$P51&gt;15),0,IF($P51&lt;=9,Q51,Q51*(1-(($P51-9)*0.15))))</f>
        <v>0</v>
      </c>
      <c r="P51" s="206">
        <f t="shared" si="10"/>
        <v>2025</v>
      </c>
      <c r="Q51" s="199">
        <v>15</v>
      </c>
      <c r="U51" s="201">
        <v>42</v>
      </c>
    </row>
    <row r="52" spans="1:21" s="199" customFormat="1" x14ac:dyDescent="0.2">
      <c r="A52" s="250">
        <f t="shared" si="3"/>
        <v>5</v>
      </c>
      <c r="B52" s="202"/>
      <c r="C52" s="170" t="s">
        <v>54</v>
      </c>
      <c r="D52" s="198" t="s">
        <v>76</v>
      </c>
      <c r="E52" s="198" t="s">
        <v>76</v>
      </c>
      <c r="F52" s="229" t="s">
        <v>76</v>
      </c>
      <c r="G52" s="198" t="s">
        <v>76</v>
      </c>
      <c r="H52" s="198" t="s">
        <v>76</v>
      </c>
      <c r="I52" s="203" t="s">
        <v>76</v>
      </c>
      <c r="J52" s="198" t="s">
        <v>76</v>
      </c>
      <c r="K52" s="198" t="s">
        <v>76</v>
      </c>
      <c r="L52" s="198" t="s">
        <v>76</v>
      </c>
      <c r="M52" s="205"/>
      <c r="N52" s="204">
        <f t="shared" si="11"/>
        <v>0</v>
      </c>
      <c r="P52" s="206">
        <f t="shared" si="10"/>
        <v>2025</v>
      </c>
      <c r="Q52" s="199">
        <v>30</v>
      </c>
      <c r="U52" s="201">
        <v>43</v>
      </c>
    </row>
    <row r="53" spans="1:21" s="199" customFormat="1" x14ac:dyDescent="0.2">
      <c r="A53" s="250">
        <f t="shared" si="3"/>
        <v>5</v>
      </c>
      <c r="B53" s="202"/>
      <c r="C53" s="170" t="s">
        <v>55</v>
      </c>
      <c r="D53" s="198" t="s">
        <v>76</v>
      </c>
      <c r="E53" s="198" t="s">
        <v>76</v>
      </c>
      <c r="F53" s="229" t="s">
        <v>76</v>
      </c>
      <c r="G53" s="198" t="s">
        <v>76</v>
      </c>
      <c r="H53" s="198" t="s">
        <v>76</v>
      </c>
      <c r="I53" s="203" t="s">
        <v>76</v>
      </c>
      <c r="J53" s="198" t="s">
        <v>76</v>
      </c>
      <c r="K53" s="198" t="s">
        <v>76</v>
      </c>
      <c r="L53" s="198" t="s">
        <v>76</v>
      </c>
      <c r="M53" s="205"/>
      <c r="N53" s="204">
        <f t="shared" si="11"/>
        <v>0</v>
      </c>
      <c r="P53" s="206">
        <f t="shared" si="10"/>
        <v>2025</v>
      </c>
      <c r="Q53" s="199">
        <v>5</v>
      </c>
      <c r="U53" s="201">
        <v>44</v>
      </c>
    </row>
    <row r="54" spans="1:21" s="199" customFormat="1" x14ac:dyDescent="0.2">
      <c r="A54" s="250">
        <f t="shared" si="3"/>
        <v>5</v>
      </c>
      <c r="B54" s="202"/>
      <c r="C54" s="170" t="s">
        <v>56</v>
      </c>
      <c r="D54" s="198" t="s">
        <v>76</v>
      </c>
      <c r="E54" s="198" t="s">
        <v>76</v>
      </c>
      <c r="F54" s="229" t="s">
        <v>76</v>
      </c>
      <c r="G54" s="198" t="s">
        <v>76</v>
      </c>
      <c r="H54" s="198" t="s">
        <v>76</v>
      </c>
      <c r="I54" s="203" t="s">
        <v>76</v>
      </c>
      <c r="J54" s="198" t="s">
        <v>76</v>
      </c>
      <c r="K54" s="198" t="s">
        <v>76</v>
      </c>
      <c r="L54" s="198" t="s">
        <v>76</v>
      </c>
      <c r="M54" s="205"/>
      <c r="N54" s="204">
        <f t="shared" si="11"/>
        <v>0</v>
      </c>
      <c r="P54" s="206">
        <f t="shared" si="10"/>
        <v>2025</v>
      </c>
      <c r="Q54" s="199">
        <v>5</v>
      </c>
      <c r="U54" s="201">
        <v>45</v>
      </c>
    </row>
    <row r="55" spans="1:21" s="199" customFormat="1" x14ac:dyDescent="0.2">
      <c r="A55" s="250">
        <f t="shared" si="3"/>
        <v>5</v>
      </c>
      <c r="B55" s="202"/>
      <c r="C55" s="170" t="s">
        <v>57</v>
      </c>
      <c r="D55" s="198" t="s">
        <v>76</v>
      </c>
      <c r="E55" s="198" t="s">
        <v>76</v>
      </c>
      <c r="F55" s="229" t="s">
        <v>76</v>
      </c>
      <c r="G55" s="198" t="s">
        <v>76</v>
      </c>
      <c r="H55" s="198" t="s">
        <v>76</v>
      </c>
      <c r="I55" s="203" t="s">
        <v>76</v>
      </c>
      <c r="J55" s="198" t="s">
        <v>76</v>
      </c>
      <c r="K55" s="198" t="s">
        <v>76</v>
      </c>
      <c r="L55" s="198" t="s">
        <v>76</v>
      </c>
      <c r="M55" s="205"/>
      <c r="N55" s="204">
        <f>IF(OR($K$50&lt;&gt;"DA",$L$50&lt;&gt;"DA",M55&lt;&gt;"DA",$P55&gt;15),0,IF($P55&lt;=9,Q55,Q55*(1-(($P55-9)*0.15))))</f>
        <v>0</v>
      </c>
      <c r="P55" s="206">
        <f t="shared" si="10"/>
        <v>2025</v>
      </c>
      <c r="Q55" s="199">
        <v>5</v>
      </c>
      <c r="U55" s="201">
        <v>46</v>
      </c>
    </row>
    <row r="56" spans="1:21" s="199" customFormat="1" x14ac:dyDescent="0.2">
      <c r="A56" s="250">
        <f t="shared" si="3"/>
        <v>5</v>
      </c>
      <c r="B56" s="202"/>
      <c r="C56" s="170" t="s">
        <v>58</v>
      </c>
      <c r="D56" s="198" t="s">
        <v>76</v>
      </c>
      <c r="E56" s="198" t="s">
        <v>76</v>
      </c>
      <c r="F56" s="229" t="s">
        <v>76</v>
      </c>
      <c r="G56" s="198" t="s">
        <v>76</v>
      </c>
      <c r="H56" s="198" t="s">
        <v>76</v>
      </c>
      <c r="I56" s="203" t="s">
        <v>76</v>
      </c>
      <c r="J56" s="198" t="s">
        <v>76</v>
      </c>
      <c r="K56" s="198" t="s">
        <v>76</v>
      </c>
      <c r="L56" s="198" t="s">
        <v>76</v>
      </c>
      <c r="M56" s="205"/>
      <c r="N56" s="204">
        <f t="shared" si="11"/>
        <v>0</v>
      </c>
      <c r="P56" s="206">
        <f t="shared" si="10"/>
        <v>2025</v>
      </c>
      <c r="Q56" s="199">
        <v>3</v>
      </c>
      <c r="U56" s="201">
        <v>47</v>
      </c>
    </row>
    <row r="57" spans="1:21" s="199" customFormat="1" x14ac:dyDescent="0.2">
      <c r="A57" s="250">
        <f t="shared" si="3"/>
        <v>5</v>
      </c>
      <c r="B57" s="202"/>
      <c r="C57" s="170" t="s">
        <v>59</v>
      </c>
      <c r="D57" s="198" t="s">
        <v>76</v>
      </c>
      <c r="E57" s="198" t="s">
        <v>76</v>
      </c>
      <c r="F57" s="229" t="s">
        <v>76</v>
      </c>
      <c r="G57" s="207" t="s">
        <v>76</v>
      </c>
      <c r="H57" s="198" t="s">
        <v>76</v>
      </c>
      <c r="I57" s="203" t="s">
        <v>76</v>
      </c>
      <c r="J57" s="198" t="s">
        <v>76</v>
      </c>
      <c r="K57" s="198" t="s">
        <v>76</v>
      </c>
      <c r="L57" s="198" t="s">
        <v>76</v>
      </c>
      <c r="M57" s="205"/>
      <c r="N57" s="204">
        <f t="shared" si="11"/>
        <v>0</v>
      </c>
      <c r="P57" s="206">
        <f t="shared" si="10"/>
        <v>2025</v>
      </c>
      <c r="Q57" s="199">
        <v>3</v>
      </c>
      <c r="U57" s="201">
        <v>48</v>
      </c>
    </row>
    <row r="58" spans="1:21" s="199" customFormat="1" x14ac:dyDescent="0.2">
      <c r="A58" s="250">
        <f t="shared" si="3"/>
        <v>5</v>
      </c>
      <c r="B58" s="202"/>
      <c r="C58" s="170" t="s">
        <v>60</v>
      </c>
      <c r="D58" s="198" t="s">
        <v>76</v>
      </c>
      <c r="E58" s="198" t="s">
        <v>76</v>
      </c>
      <c r="F58" s="229" t="s">
        <v>76</v>
      </c>
      <c r="G58" s="198" t="s">
        <v>76</v>
      </c>
      <c r="H58" s="198" t="s">
        <v>76</v>
      </c>
      <c r="I58" s="203" t="s">
        <v>76</v>
      </c>
      <c r="J58" s="198" t="s">
        <v>76</v>
      </c>
      <c r="K58" s="198" t="s">
        <v>76</v>
      </c>
      <c r="L58" s="198" t="s">
        <v>76</v>
      </c>
      <c r="M58" s="205"/>
      <c r="N58" s="204">
        <f t="shared" si="11"/>
        <v>0</v>
      </c>
      <c r="P58" s="206">
        <f t="shared" si="10"/>
        <v>2025</v>
      </c>
      <c r="Q58" s="199">
        <v>3</v>
      </c>
      <c r="U58" s="201">
        <v>49</v>
      </c>
    </row>
    <row r="59" spans="1:21" s="199" customFormat="1" x14ac:dyDescent="0.2">
      <c r="A59" s="250">
        <f t="shared" si="3"/>
        <v>5</v>
      </c>
      <c r="B59" s="202"/>
      <c r="C59" s="170" t="s">
        <v>61</v>
      </c>
      <c r="D59" s="198" t="s">
        <v>76</v>
      </c>
      <c r="E59" s="198" t="s">
        <v>76</v>
      </c>
      <c r="F59" s="229" t="s">
        <v>76</v>
      </c>
      <c r="G59" s="198" t="s">
        <v>76</v>
      </c>
      <c r="H59" s="198" t="s">
        <v>76</v>
      </c>
      <c r="I59" s="203" t="s">
        <v>76</v>
      </c>
      <c r="J59" s="198" t="s">
        <v>76</v>
      </c>
      <c r="K59" s="198" t="s">
        <v>76</v>
      </c>
      <c r="L59" s="198" t="s">
        <v>76</v>
      </c>
      <c r="M59" s="205"/>
      <c r="N59" s="204">
        <f t="shared" si="11"/>
        <v>0</v>
      </c>
      <c r="P59" s="206">
        <f t="shared" si="10"/>
        <v>2025</v>
      </c>
      <c r="Q59" s="199">
        <v>1</v>
      </c>
      <c r="U59" s="201">
        <v>50</v>
      </c>
    </row>
    <row r="60" spans="1:21" s="199" customFormat="1" ht="25.5" x14ac:dyDescent="0.2">
      <c r="A60" s="251">
        <f t="shared" si="3"/>
        <v>6</v>
      </c>
      <c r="B60" s="195" t="s">
        <v>52</v>
      </c>
      <c r="C60" s="196" t="s">
        <v>76</v>
      </c>
      <c r="D60" s="241"/>
      <c r="E60" s="241"/>
      <c r="F60" s="242"/>
      <c r="G60" s="243"/>
      <c r="H60" s="241"/>
      <c r="I60" s="244"/>
      <c r="J60" s="243"/>
      <c r="K60" s="205"/>
      <c r="L60" s="205"/>
      <c r="M60" s="198" t="s">
        <v>76</v>
      </c>
      <c r="N60" s="204">
        <f>IF(OR(K60&lt;&gt;"DA",L60&lt;&gt;"DA",$P60&gt;15),0,IF($P60&lt;=9,Q60,Q60*(1-(($P60-9)*0.15))))</f>
        <v>0</v>
      </c>
      <c r="P60" s="206">
        <f t="shared" ref="P60:P69" si="12">INT(YEAR(Data_Contract_Nou)-$F$60)</f>
        <v>2025</v>
      </c>
      <c r="Q60" s="199">
        <v>25</v>
      </c>
      <c r="U60" s="201">
        <v>51</v>
      </c>
    </row>
    <row r="61" spans="1:21" s="199" customFormat="1" x14ac:dyDescent="0.2">
      <c r="A61" s="250">
        <f t="shared" si="3"/>
        <v>6</v>
      </c>
      <c r="B61" s="202"/>
      <c r="C61" s="170" t="s">
        <v>53</v>
      </c>
      <c r="D61" s="198" t="s">
        <v>76</v>
      </c>
      <c r="E61" s="198" t="s">
        <v>76</v>
      </c>
      <c r="F61" s="229" t="s">
        <v>76</v>
      </c>
      <c r="G61" s="198" t="s">
        <v>76</v>
      </c>
      <c r="H61" s="198" t="s">
        <v>76</v>
      </c>
      <c r="I61" s="203" t="s">
        <v>76</v>
      </c>
      <c r="J61" s="198" t="s">
        <v>76</v>
      </c>
      <c r="K61" s="198" t="s">
        <v>76</v>
      </c>
      <c r="L61" s="198" t="s">
        <v>76</v>
      </c>
      <c r="M61" s="205"/>
      <c r="N61" s="204">
        <f t="shared" ref="N61:N69" si="13">IF(OR($K$60&lt;&gt;"DA",$L$60&lt;&gt;"DA",M61&lt;&gt;"DA",$P61&gt;15),0,IF($P61&lt;=9,Q61,Q61*(1-(($P61-9)*0.15))))</f>
        <v>0</v>
      </c>
      <c r="P61" s="206">
        <f t="shared" si="12"/>
        <v>2025</v>
      </c>
      <c r="Q61" s="199">
        <v>15</v>
      </c>
      <c r="U61" s="201">
        <v>52</v>
      </c>
    </row>
    <row r="62" spans="1:21" s="199" customFormat="1" x14ac:dyDescent="0.2">
      <c r="A62" s="250">
        <f t="shared" si="3"/>
        <v>6</v>
      </c>
      <c r="B62" s="202"/>
      <c r="C62" s="170" t="s">
        <v>54</v>
      </c>
      <c r="D62" s="198" t="s">
        <v>76</v>
      </c>
      <c r="E62" s="198" t="s">
        <v>76</v>
      </c>
      <c r="F62" s="229" t="s">
        <v>76</v>
      </c>
      <c r="G62" s="198" t="s">
        <v>76</v>
      </c>
      <c r="H62" s="198" t="s">
        <v>76</v>
      </c>
      <c r="I62" s="203" t="s">
        <v>76</v>
      </c>
      <c r="J62" s="198" t="s">
        <v>76</v>
      </c>
      <c r="K62" s="198" t="s">
        <v>76</v>
      </c>
      <c r="L62" s="198" t="s">
        <v>76</v>
      </c>
      <c r="M62" s="205"/>
      <c r="N62" s="204">
        <f t="shared" si="13"/>
        <v>0</v>
      </c>
      <c r="P62" s="206">
        <f t="shared" si="12"/>
        <v>2025</v>
      </c>
      <c r="Q62" s="199">
        <v>30</v>
      </c>
      <c r="U62" s="201">
        <v>53</v>
      </c>
    </row>
    <row r="63" spans="1:21" s="199" customFormat="1" x14ac:dyDescent="0.2">
      <c r="A63" s="250">
        <f t="shared" si="3"/>
        <v>6</v>
      </c>
      <c r="B63" s="202"/>
      <c r="C63" s="170" t="s">
        <v>55</v>
      </c>
      <c r="D63" s="198" t="s">
        <v>76</v>
      </c>
      <c r="E63" s="198" t="s">
        <v>76</v>
      </c>
      <c r="F63" s="229" t="s">
        <v>76</v>
      </c>
      <c r="G63" s="198" t="s">
        <v>76</v>
      </c>
      <c r="H63" s="198" t="s">
        <v>76</v>
      </c>
      <c r="I63" s="203" t="s">
        <v>76</v>
      </c>
      <c r="J63" s="198" t="s">
        <v>76</v>
      </c>
      <c r="K63" s="198" t="s">
        <v>76</v>
      </c>
      <c r="L63" s="198" t="s">
        <v>76</v>
      </c>
      <c r="M63" s="205"/>
      <c r="N63" s="204">
        <f t="shared" si="13"/>
        <v>0</v>
      </c>
      <c r="P63" s="206">
        <f t="shared" si="12"/>
        <v>2025</v>
      </c>
      <c r="Q63" s="199">
        <v>5</v>
      </c>
      <c r="U63" s="201">
        <v>54</v>
      </c>
    </row>
    <row r="64" spans="1:21" s="199" customFormat="1" x14ac:dyDescent="0.2">
      <c r="A64" s="250">
        <f t="shared" si="3"/>
        <v>6</v>
      </c>
      <c r="B64" s="202"/>
      <c r="C64" s="170" t="s">
        <v>56</v>
      </c>
      <c r="D64" s="198" t="s">
        <v>76</v>
      </c>
      <c r="E64" s="198" t="s">
        <v>76</v>
      </c>
      <c r="F64" s="229" t="s">
        <v>76</v>
      </c>
      <c r="G64" s="198" t="s">
        <v>76</v>
      </c>
      <c r="H64" s="198" t="s">
        <v>76</v>
      </c>
      <c r="I64" s="203" t="s">
        <v>76</v>
      </c>
      <c r="J64" s="198" t="s">
        <v>76</v>
      </c>
      <c r="K64" s="198" t="s">
        <v>76</v>
      </c>
      <c r="L64" s="198" t="s">
        <v>76</v>
      </c>
      <c r="M64" s="205"/>
      <c r="N64" s="204">
        <f t="shared" si="13"/>
        <v>0</v>
      </c>
      <c r="P64" s="206">
        <f t="shared" si="12"/>
        <v>2025</v>
      </c>
      <c r="Q64" s="199">
        <v>5</v>
      </c>
      <c r="U64" s="201">
        <v>55</v>
      </c>
    </row>
    <row r="65" spans="1:21" s="199" customFormat="1" x14ac:dyDescent="0.2">
      <c r="A65" s="250">
        <f t="shared" si="3"/>
        <v>6</v>
      </c>
      <c r="B65" s="202"/>
      <c r="C65" s="170" t="s">
        <v>57</v>
      </c>
      <c r="D65" s="198" t="s">
        <v>76</v>
      </c>
      <c r="E65" s="198" t="s">
        <v>76</v>
      </c>
      <c r="F65" s="229" t="s">
        <v>76</v>
      </c>
      <c r="G65" s="198" t="s">
        <v>76</v>
      </c>
      <c r="H65" s="198" t="s">
        <v>76</v>
      </c>
      <c r="I65" s="203" t="s">
        <v>76</v>
      </c>
      <c r="J65" s="198" t="s">
        <v>76</v>
      </c>
      <c r="K65" s="198" t="s">
        <v>76</v>
      </c>
      <c r="L65" s="198" t="s">
        <v>76</v>
      </c>
      <c r="M65" s="205"/>
      <c r="N65" s="204">
        <f t="shared" si="13"/>
        <v>0</v>
      </c>
      <c r="P65" s="206">
        <f t="shared" si="12"/>
        <v>2025</v>
      </c>
      <c r="Q65" s="199">
        <v>5</v>
      </c>
      <c r="U65" s="201">
        <v>56</v>
      </c>
    </row>
    <row r="66" spans="1:21" s="199" customFormat="1" x14ac:dyDescent="0.2">
      <c r="A66" s="250">
        <f t="shared" si="3"/>
        <v>6</v>
      </c>
      <c r="B66" s="202"/>
      <c r="C66" s="170" t="s">
        <v>58</v>
      </c>
      <c r="D66" s="198" t="s">
        <v>76</v>
      </c>
      <c r="E66" s="198" t="s">
        <v>76</v>
      </c>
      <c r="F66" s="229" t="s">
        <v>76</v>
      </c>
      <c r="G66" s="198" t="s">
        <v>76</v>
      </c>
      <c r="H66" s="198" t="s">
        <v>76</v>
      </c>
      <c r="I66" s="203" t="s">
        <v>76</v>
      </c>
      <c r="J66" s="198" t="s">
        <v>76</v>
      </c>
      <c r="K66" s="198" t="s">
        <v>76</v>
      </c>
      <c r="L66" s="198" t="s">
        <v>76</v>
      </c>
      <c r="M66" s="205"/>
      <c r="N66" s="204">
        <f>IF(OR($K$60&lt;&gt;"DA",$L$60&lt;&gt;"DA",M66&lt;&gt;"DA",$P66&gt;15),0,IF($P66&lt;=9,Q66,Q66*(1-(($P66-9)*0.15))))</f>
        <v>0</v>
      </c>
      <c r="P66" s="206">
        <f t="shared" si="12"/>
        <v>2025</v>
      </c>
      <c r="Q66" s="199">
        <v>3</v>
      </c>
      <c r="U66" s="201">
        <v>57</v>
      </c>
    </row>
    <row r="67" spans="1:21" s="199" customFormat="1" x14ac:dyDescent="0.2">
      <c r="A67" s="250">
        <f t="shared" si="3"/>
        <v>6</v>
      </c>
      <c r="B67" s="202"/>
      <c r="C67" s="170" t="s">
        <v>59</v>
      </c>
      <c r="D67" s="198" t="s">
        <v>76</v>
      </c>
      <c r="E67" s="198" t="s">
        <v>76</v>
      </c>
      <c r="F67" s="229" t="s">
        <v>76</v>
      </c>
      <c r="G67" s="198" t="s">
        <v>76</v>
      </c>
      <c r="H67" s="198" t="s">
        <v>76</v>
      </c>
      <c r="I67" s="203" t="s">
        <v>76</v>
      </c>
      <c r="J67" s="198" t="s">
        <v>76</v>
      </c>
      <c r="K67" s="198" t="s">
        <v>76</v>
      </c>
      <c r="L67" s="198" t="s">
        <v>76</v>
      </c>
      <c r="M67" s="205"/>
      <c r="N67" s="204">
        <f t="shared" si="13"/>
        <v>0</v>
      </c>
      <c r="P67" s="206">
        <f t="shared" si="12"/>
        <v>2025</v>
      </c>
      <c r="Q67" s="199">
        <v>3</v>
      </c>
      <c r="U67" s="201">
        <v>58</v>
      </c>
    </row>
    <row r="68" spans="1:21" s="199" customFormat="1" x14ac:dyDescent="0.2">
      <c r="A68" s="250">
        <f t="shared" si="3"/>
        <v>6</v>
      </c>
      <c r="B68" s="202"/>
      <c r="C68" s="170" t="s">
        <v>60</v>
      </c>
      <c r="D68" s="198" t="s">
        <v>76</v>
      </c>
      <c r="E68" s="198" t="s">
        <v>76</v>
      </c>
      <c r="F68" s="229" t="s">
        <v>76</v>
      </c>
      <c r="G68" s="198" t="s">
        <v>76</v>
      </c>
      <c r="H68" s="198" t="s">
        <v>76</v>
      </c>
      <c r="I68" s="203" t="s">
        <v>76</v>
      </c>
      <c r="J68" s="198" t="s">
        <v>76</v>
      </c>
      <c r="K68" s="198" t="s">
        <v>76</v>
      </c>
      <c r="L68" s="198" t="s">
        <v>76</v>
      </c>
      <c r="M68" s="205"/>
      <c r="N68" s="204">
        <f t="shared" si="13"/>
        <v>0</v>
      </c>
      <c r="P68" s="206">
        <f t="shared" si="12"/>
        <v>2025</v>
      </c>
      <c r="Q68" s="199">
        <v>3</v>
      </c>
      <c r="U68" s="201">
        <v>59</v>
      </c>
    </row>
    <row r="69" spans="1:21" s="199" customFormat="1" x14ac:dyDescent="0.2">
      <c r="A69" s="250">
        <f t="shared" si="3"/>
        <v>6</v>
      </c>
      <c r="B69" s="202"/>
      <c r="C69" s="170" t="s">
        <v>61</v>
      </c>
      <c r="D69" s="198" t="s">
        <v>76</v>
      </c>
      <c r="E69" s="198" t="s">
        <v>76</v>
      </c>
      <c r="F69" s="229" t="s">
        <v>76</v>
      </c>
      <c r="G69" s="198" t="s">
        <v>76</v>
      </c>
      <c r="H69" s="198" t="s">
        <v>76</v>
      </c>
      <c r="I69" s="203" t="s">
        <v>76</v>
      </c>
      <c r="J69" s="198" t="s">
        <v>76</v>
      </c>
      <c r="K69" s="198" t="s">
        <v>76</v>
      </c>
      <c r="L69" s="198" t="s">
        <v>76</v>
      </c>
      <c r="M69" s="205"/>
      <c r="N69" s="204">
        <f t="shared" si="13"/>
        <v>0</v>
      </c>
      <c r="P69" s="206">
        <f t="shared" si="12"/>
        <v>2025</v>
      </c>
      <c r="Q69" s="199">
        <v>1</v>
      </c>
      <c r="U69" s="201">
        <v>60</v>
      </c>
    </row>
    <row r="70" spans="1:21" s="199" customFormat="1" ht="25.5" x14ac:dyDescent="0.2">
      <c r="A70" s="251">
        <f t="shared" si="3"/>
        <v>7</v>
      </c>
      <c r="B70" s="195" t="s">
        <v>47</v>
      </c>
      <c r="C70" s="196" t="s">
        <v>76</v>
      </c>
      <c r="D70" s="241"/>
      <c r="E70" s="241"/>
      <c r="F70" s="242"/>
      <c r="G70" s="243"/>
      <c r="H70" s="241"/>
      <c r="I70" s="244"/>
      <c r="J70" s="243"/>
      <c r="K70" s="205"/>
      <c r="L70" s="205"/>
      <c r="M70" s="198" t="s">
        <v>76</v>
      </c>
      <c r="N70" s="204">
        <f>IF(OR(K70&lt;&gt;"DA",L70&lt;&gt;"DA",$P70&gt;15),0,IF($P70&lt;=9,Q70,Q70*(1-(($P70-9)*0.15))))</f>
        <v>0</v>
      </c>
      <c r="P70" s="206">
        <f t="shared" ref="P70:P79" si="14">INT(YEAR(Data_Contract_Nou)-$F$70)</f>
        <v>2025</v>
      </c>
      <c r="Q70" s="199">
        <v>15</v>
      </c>
      <c r="U70" s="201">
        <v>61</v>
      </c>
    </row>
    <row r="71" spans="1:21" s="199" customFormat="1" x14ac:dyDescent="0.2">
      <c r="A71" s="250">
        <f t="shared" ref="A71:A134" si="15">IF(LEN(TRIM(B71))=0,A70,A70+1)</f>
        <v>7</v>
      </c>
      <c r="B71" s="208"/>
      <c r="C71" s="170" t="s">
        <v>53</v>
      </c>
      <c r="D71" s="198" t="s">
        <v>76</v>
      </c>
      <c r="E71" s="198" t="s">
        <v>76</v>
      </c>
      <c r="F71" s="229" t="s">
        <v>76</v>
      </c>
      <c r="G71" s="198" t="s">
        <v>76</v>
      </c>
      <c r="H71" s="198" t="s">
        <v>76</v>
      </c>
      <c r="I71" s="203" t="s">
        <v>76</v>
      </c>
      <c r="J71" s="198" t="s">
        <v>76</v>
      </c>
      <c r="K71" s="198" t="s">
        <v>76</v>
      </c>
      <c r="L71" s="198" t="s">
        <v>76</v>
      </c>
      <c r="M71" s="205"/>
      <c r="N71" s="204">
        <f t="shared" ref="N71:N78" si="16">IF(OR($K$70&lt;&gt;"DA",$L$70&lt;&gt;"DA",M71&lt;&gt;"DA",$P71&gt;15),0,IF($P71&lt;=9,Q71,Q71*(1-(($P71-9)*0.15))))</f>
        <v>0</v>
      </c>
      <c r="P71" s="206">
        <f t="shared" si="14"/>
        <v>2025</v>
      </c>
      <c r="Q71" s="199">
        <v>15</v>
      </c>
      <c r="U71" s="201">
        <v>62</v>
      </c>
    </row>
    <row r="72" spans="1:21" s="199" customFormat="1" x14ac:dyDescent="0.2">
      <c r="A72" s="250">
        <f t="shared" si="15"/>
        <v>7</v>
      </c>
      <c r="B72" s="208"/>
      <c r="C72" s="170" t="s">
        <v>54</v>
      </c>
      <c r="D72" s="198" t="s">
        <v>76</v>
      </c>
      <c r="E72" s="198" t="s">
        <v>76</v>
      </c>
      <c r="F72" s="229" t="s">
        <v>76</v>
      </c>
      <c r="G72" s="198" t="s">
        <v>76</v>
      </c>
      <c r="H72" s="198" t="s">
        <v>76</v>
      </c>
      <c r="I72" s="203" t="s">
        <v>76</v>
      </c>
      <c r="J72" s="198" t="s">
        <v>76</v>
      </c>
      <c r="K72" s="198" t="s">
        <v>76</v>
      </c>
      <c r="L72" s="198" t="s">
        <v>76</v>
      </c>
      <c r="M72" s="205"/>
      <c r="N72" s="204">
        <f t="shared" si="16"/>
        <v>0</v>
      </c>
      <c r="P72" s="206">
        <f t="shared" si="14"/>
        <v>2025</v>
      </c>
      <c r="Q72" s="199">
        <v>30</v>
      </c>
      <c r="U72" s="201">
        <v>63</v>
      </c>
    </row>
    <row r="73" spans="1:21" s="199" customFormat="1" x14ac:dyDescent="0.2">
      <c r="A73" s="250">
        <f t="shared" si="15"/>
        <v>7</v>
      </c>
      <c r="B73" s="208"/>
      <c r="C73" s="170" t="s">
        <v>55</v>
      </c>
      <c r="D73" s="198" t="s">
        <v>76</v>
      </c>
      <c r="E73" s="198" t="s">
        <v>76</v>
      </c>
      <c r="F73" s="229" t="s">
        <v>76</v>
      </c>
      <c r="G73" s="198" t="s">
        <v>76</v>
      </c>
      <c r="H73" s="198" t="s">
        <v>76</v>
      </c>
      <c r="I73" s="203" t="s">
        <v>76</v>
      </c>
      <c r="J73" s="198" t="s">
        <v>76</v>
      </c>
      <c r="K73" s="198" t="s">
        <v>76</v>
      </c>
      <c r="L73" s="198" t="s">
        <v>76</v>
      </c>
      <c r="M73" s="205"/>
      <c r="N73" s="204">
        <f t="shared" si="16"/>
        <v>0</v>
      </c>
      <c r="P73" s="206">
        <f t="shared" si="14"/>
        <v>2025</v>
      </c>
      <c r="Q73" s="199">
        <v>5</v>
      </c>
      <c r="U73" s="201">
        <v>64</v>
      </c>
    </row>
    <row r="74" spans="1:21" s="199" customFormat="1" x14ac:dyDescent="0.2">
      <c r="A74" s="250">
        <f t="shared" si="15"/>
        <v>7</v>
      </c>
      <c r="B74" s="208"/>
      <c r="C74" s="170" t="s">
        <v>56</v>
      </c>
      <c r="D74" s="198" t="s">
        <v>76</v>
      </c>
      <c r="E74" s="198" t="s">
        <v>76</v>
      </c>
      <c r="F74" s="229" t="s">
        <v>76</v>
      </c>
      <c r="G74" s="198" t="s">
        <v>76</v>
      </c>
      <c r="H74" s="198" t="s">
        <v>76</v>
      </c>
      <c r="I74" s="203" t="s">
        <v>76</v>
      </c>
      <c r="J74" s="198" t="s">
        <v>76</v>
      </c>
      <c r="K74" s="198" t="s">
        <v>76</v>
      </c>
      <c r="L74" s="198" t="s">
        <v>76</v>
      </c>
      <c r="M74" s="205"/>
      <c r="N74" s="204">
        <f t="shared" si="16"/>
        <v>0</v>
      </c>
      <c r="P74" s="206">
        <f t="shared" si="14"/>
        <v>2025</v>
      </c>
      <c r="Q74" s="199">
        <v>5</v>
      </c>
      <c r="U74" s="201">
        <v>65</v>
      </c>
    </row>
    <row r="75" spans="1:21" s="199" customFormat="1" x14ac:dyDescent="0.2">
      <c r="A75" s="250">
        <f t="shared" si="15"/>
        <v>7</v>
      </c>
      <c r="B75" s="208"/>
      <c r="C75" s="170" t="s">
        <v>57</v>
      </c>
      <c r="D75" s="198" t="s">
        <v>76</v>
      </c>
      <c r="E75" s="198" t="s">
        <v>76</v>
      </c>
      <c r="F75" s="229" t="s">
        <v>76</v>
      </c>
      <c r="G75" s="198" t="s">
        <v>76</v>
      </c>
      <c r="H75" s="198" t="s">
        <v>76</v>
      </c>
      <c r="I75" s="203" t="s">
        <v>76</v>
      </c>
      <c r="J75" s="198" t="s">
        <v>76</v>
      </c>
      <c r="K75" s="198" t="s">
        <v>76</v>
      </c>
      <c r="L75" s="198" t="s">
        <v>76</v>
      </c>
      <c r="M75" s="205"/>
      <c r="N75" s="204">
        <f t="shared" si="16"/>
        <v>0</v>
      </c>
      <c r="P75" s="206">
        <f t="shared" si="14"/>
        <v>2025</v>
      </c>
      <c r="Q75" s="199">
        <v>5</v>
      </c>
      <c r="U75" s="201">
        <v>66</v>
      </c>
    </row>
    <row r="76" spans="1:21" s="199" customFormat="1" x14ac:dyDescent="0.2">
      <c r="A76" s="250">
        <f t="shared" si="15"/>
        <v>7</v>
      </c>
      <c r="B76" s="208"/>
      <c r="C76" s="170" t="s">
        <v>58</v>
      </c>
      <c r="D76" s="198" t="s">
        <v>76</v>
      </c>
      <c r="E76" s="198" t="s">
        <v>76</v>
      </c>
      <c r="F76" s="229" t="s">
        <v>76</v>
      </c>
      <c r="G76" s="198" t="s">
        <v>76</v>
      </c>
      <c r="H76" s="198" t="s">
        <v>76</v>
      </c>
      <c r="I76" s="203" t="s">
        <v>76</v>
      </c>
      <c r="J76" s="198" t="s">
        <v>76</v>
      </c>
      <c r="K76" s="198" t="s">
        <v>76</v>
      </c>
      <c r="L76" s="198" t="s">
        <v>76</v>
      </c>
      <c r="M76" s="205"/>
      <c r="N76" s="204">
        <f t="shared" si="16"/>
        <v>0</v>
      </c>
      <c r="P76" s="206">
        <f t="shared" si="14"/>
        <v>2025</v>
      </c>
      <c r="Q76" s="199">
        <v>3</v>
      </c>
      <c r="U76" s="201">
        <v>67</v>
      </c>
    </row>
    <row r="77" spans="1:21" s="199" customFormat="1" x14ac:dyDescent="0.2">
      <c r="A77" s="250">
        <f t="shared" si="15"/>
        <v>7</v>
      </c>
      <c r="B77" s="208"/>
      <c r="C77" s="170" t="s">
        <v>59</v>
      </c>
      <c r="D77" s="198" t="s">
        <v>76</v>
      </c>
      <c r="E77" s="198" t="s">
        <v>76</v>
      </c>
      <c r="F77" s="229" t="s">
        <v>76</v>
      </c>
      <c r="G77" s="198" t="s">
        <v>76</v>
      </c>
      <c r="H77" s="198" t="s">
        <v>76</v>
      </c>
      <c r="I77" s="203" t="s">
        <v>76</v>
      </c>
      <c r="J77" s="198" t="s">
        <v>76</v>
      </c>
      <c r="K77" s="198" t="s">
        <v>76</v>
      </c>
      <c r="L77" s="198" t="s">
        <v>76</v>
      </c>
      <c r="M77" s="205"/>
      <c r="N77" s="204">
        <f t="shared" si="16"/>
        <v>0</v>
      </c>
      <c r="P77" s="206">
        <f t="shared" si="14"/>
        <v>2025</v>
      </c>
      <c r="Q77" s="199">
        <v>3</v>
      </c>
      <c r="U77" s="201">
        <v>68</v>
      </c>
    </row>
    <row r="78" spans="1:21" s="199" customFormat="1" x14ac:dyDescent="0.2">
      <c r="A78" s="250">
        <f t="shared" si="15"/>
        <v>7</v>
      </c>
      <c r="B78" s="208"/>
      <c r="C78" s="170" t="s">
        <v>60</v>
      </c>
      <c r="D78" s="198" t="s">
        <v>76</v>
      </c>
      <c r="E78" s="198" t="s">
        <v>76</v>
      </c>
      <c r="F78" s="229" t="s">
        <v>76</v>
      </c>
      <c r="G78" s="198" t="s">
        <v>76</v>
      </c>
      <c r="H78" s="198" t="s">
        <v>76</v>
      </c>
      <c r="I78" s="203" t="s">
        <v>76</v>
      </c>
      <c r="J78" s="198" t="s">
        <v>76</v>
      </c>
      <c r="K78" s="198" t="s">
        <v>76</v>
      </c>
      <c r="L78" s="198" t="s">
        <v>76</v>
      </c>
      <c r="M78" s="205"/>
      <c r="N78" s="204">
        <f t="shared" si="16"/>
        <v>0</v>
      </c>
      <c r="P78" s="206">
        <f t="shared" si="14"/>
        <v>2025</v>
      </c>
      <c r="Q78" s="199">
        <v>3</v>
      </c>
      <c r="U78" s="201">
        <v>69</v>
      </c>
    </row>
    <row r="79" spans="1:21" s="199" customFormat="1" x14ac:dyDescent="0.2">
      <c r="A79" s="250">
        <f t="shared" si="15"/>
        <v>7</v>
      </c>
      <c r="B79" s="208"/>
      <c r="C79" s="170" t="s">
        <v>61</v>
      </c>
      <c r="D79" s="198" t="s">
        <v>76</v>
      </c>
      <c r="E79" s="198" t="s">
        <v>76</v>
      </c>
      <c r="F79" s="229" t="s">
        <v>76</v>
      </c>
      <c r="G79" s="198" t="s">
        <v>76</v>
      </c>
      <c r="H79" s="198" t="s">
        <v>76</v>
      </c>
      <c r="I79" s="203" t="s">
        <v>76</v>
      </c>
      <c r="J79" s="198" t="s">
        <v>76</v>
      </c>
      <c r="K79" s="198" t="s">
        <v>76</v>
      </c>
      <c r="L79" s="198" t="s">
        <v>76</v>
      </c>
      <c r="M79" s="205"/>
      <c r="N79" s="204">
        <f>IF(OR($K$70&lt;&gt;"DA",$L$70&lt;&gt;"DA",M79&lt;&gt;"DA",$P79&gt;15),0,IF($P79&lt;=9,Q79,Q79*(1-(($P79-9)*0.15))))</f>
        <v>0</v>
      </c>
      <c r="P79" s="206">
        <f t="shared" si="14"/>
        <v>2025</v>
      </c>
      <c r="Q79" s="199">
        <v>1</v>
      </c>
      <c r="U79" s="201">
        <v>70</v>
      </c>
    </row>
    <row r="80" spans="1:21" s="199" customFormat="1" ht="25.5" x14ac:dyDescent="0.2">
      <c r="A80" s="251">
        <f t="shared" si="15"/>
        <v>8</v>
      </c>
      <c r="B80" s="195" t="s">
        <v>47</v>
      </c>
      <c r="C80" s="196" t="s">
        <v>76</v>
      </c>
      <c r="D80" s="241"/>
      <c r="E80" s="241"/>
      <c r="F80" s="242"/>
      <c r="G80" s="243"/>
      <c r="H80" s="241"/>
      <c r="I80" s="244"/>
      <c r="J80" s="243"/>
      <c r="K80" s="205"/>
      <c r="L80" s="205"/>
      <c r="M80" s="198" t="s">
        <v>76</v>
      </c>
      <c r="N80" s="204">
        <f>IF(OR(K80&lt;&gt;"DA",L80&lt;&gt;"DA",$P80&gt;15),0,IF($P80&lt;=9,Q80,Q80*(1-(($P80-9)*0.15))))</f>
        <v>0</v>
      </c>
      <c r="P80" s="206">
        <f t="shared" ref="P80:P89" si="17">INT(YEAR(Data_Contract_Nou)-$F$80)</f>
        <v>2025</v>
      </c>
      <c r="Q80" s="199">
        <v>15</v>
      </c>
      <c r="U80" s="201">
        <v>71</v>
      </c>
    </row>
    <row r="81" spans="1:21" s="199" customFormat="1" x14ac:dyDescent="0.2">
      <c r="A81" s="250">
        <f t="shared" si="15"/>
        <v>8</v>
      </c>
      <c r="B81" s="208"/>
      <c r="C81" s="170" t="s">
        <v>53</v>
      </c>
      <c r="D81" s="198" t="s">
        <v>76</v>
      </c>
      <c r="E81" s="198" t="s">
        <v>76</v>
      </c>
      <c r="F81" s="229" t="s">
        <v>76</v>
      </c>
      <c r="G81" s="198" t="s">
        <v>76</v>
      </c>
      <c r="H81" s="198" t="s">
        <v>76</v>
      </c>
      <c r="I81" s="203" t="s">
        <v>76</v>
      </c>
      <c r="J81" s="198" t="s">
        <v>76</v>
      </c>
      <c r="K81" s="198" t="s">
        <v>76</v>
      </c>
      <c r="L81" s="198" t="s">
        <v>76</v>
      </c>
      <c r="M81" s="205"/>
      <c r="N81" s="204">
        <f>IF(OR($K$80&lt;&gt;"DA",$L$80&lt;&gt;"DA",M81&lt;&gt;"DA",$P81&gt;15),0,IF($P81&lt;=9,Q81,Q81*(1-(($P81-9)*0.15))))</f>
        <v>0</v>
      </c>
      <c r="P81" s="206">
        <f t="shared" si="17"/>
        <v>2025</v>
      </c>
      <c r="Q81" s="199">
        <v>15</v>
      </c>
      <c r="U81" s="201">
        <v>72</v>
      </c>
    </row>
    <row r="82" spans="1:21" s="199" customFormat="1" x14ac:dyDescent="0.2">
      <c r="A82" s="250">
        <f t="shared" si="15"/>
        <v>8</v>
      </c>
      <c r="B82" s="208"/>
      <c r="C82" s="170" t="s">
        <v>54</v>
      </c>
      <c r="D82" s="198" t="s">
        <v>76</v>
      </c>
      <c r="E82" s="198" t="s">
        <v>76</v>
      </c>
      <c r="F82" s="229" t="s">
        <v>76</v>
      </c>
      <c r="G82" s="198" t="s">
        <v>76</v>
      </c>
      <c r="H82" s="198" t="s">
        <v>76</v>
      </c>
      <c r="I82" s="203" t="s">
        <v>76</v>
      </c>
      <c r="J82" s="198" t="s">
        <v>76</v>
      </c>
      <c r="K82" s="198" t="s">
        <v>76</v>
      </c>
      <c r="L82" s="198" t="s">
        <v>76</v>
      </c>
      <c r="M82" s="205"/>
      <c r="N82" s="204">
        <f t="shared" ref="N82:N89" si="18">IF(OR($K$80&lt;&gt;"DA",$L$80&lt;&gt;"DA",M82&lt;&gt;"DA",$P82&gt;15),0,IF($P82&lt;=9,Q82,Q82*(1-(($P82-9)*0.15))))</f>
        <v>0</v>
      </c>
      <c r="P82" s="206">
        <f t="shared" si="17"/>
        <v>2025</v>
      </c>
      <c r="Q82" s="199">
        <v>30</v>
      </c>
      <c r="U82" s="201">
        <v>73</v>
      </c>
    </row>
    <row r="83" spans="1:21" s="199" customFormat="1" x14ac:dyDescent="0.2">
      <c r="A83" s="250">
        <f t="shared" si="15"/>
        <v>8</v>
      </c>
      <c r="B83" s="208"/>
      <c r="C83" s="170" t="s">
        <v>55</v>
      </c>
      <c r="D83" s="198" t="s">
        <v>76</v>
      </c>
      <c r="E83" s="198" t="s">
        <v>76</v>
      </c>
      <c r="F83" s="229" t="s">
        <v>76</v>
      </c>
      <c r="G83" s="198" t="s">
        <v>76</v>
      </c>
      <c r="H83" s="198" t="s">
        <v>76</v>
      </c>
      <c r="I83" s="203" t="s">
        <v>76</v>
      </c>
      <c r="J83" s="198" t="s">
        <v>76</v>
      </c>
      <c r="K83" s="198" t="s">
        <v>76</v>
      </c>
      <c r="L83" s="198" t="s">
        <v>76</v>
      </c>
      <c r="M83" s="205"/>
      <c r="N83" s="204">
        <f t="shared" si="18"/>
        <v>0</v>
      </c>
      <c r="P83" s="206">
        <f t="shared" si="17"/>
        <v>2025</v>
      </c>
      <c r="Q83" s="199">
        <v>5</v>
      </c>
      <c r="U83" s="201">
        <v>74</v>
      </c>
    </row>
    <row r="84" spans="1:21" s="199" customFormat="1" x14ac:dyDescent="0.2">
      <c r="A84" s="250">
        <f t="shared" si="15"/>
        <v>8</v>
      </c>
      <c r="B84" s="208"/>
      <c r="C84" s="170" t="s">
        <v>56</v>
      </c>
      <c r="D84" s="198" t="s">
        <v>76</v>
      </c>
      <c r="E84" s="198" t="s">
        <v>76</v>
      </c>
      <c r="F84" s="229" t="s">
        <v>76</v>
      </c>
      <c r="G84" s="207" t="s">
        <v>76</v>
      </c>
      <c r="H84" s="198" t="s">
        <v>76</v>
      </c>
      <c r="I84" s="203" t="s">
        <v>76</v>
      </c>
      <c r="J84" s="198" t="s">
        <v>76</v>
      </c>
      <c r="K84" s="198" t="s">
        <v>76</v>
      </c>
      <c r="L84" s="198" t="s">
        <v>76</v>
      </c>
      <c r="M84" s="205"/>
      <c r="N84" s="204">
        <f t="shared" si="18"/>
        <v>0</v>
      </c>
      <c r="P84" s="206">
        <f t="shared" si="17"/>
        <v>2025</v>
      </c>
      <c r="Q84" s="199">
        <v>5</v>
      </c>
      <c r="U84" s="201">
        <v>75</v>
      </c>
    </row>
    <row r="85" spans="1:21" s="199" customFormat="1" x14ac:dyDescent="0.2">
      <c r="A85" s="250">
        <f t="shared" si="15"/>
        <v>8</v>
      </c>
      <c r="B85" s="208"/>
      <c r="C85" s="170" t="s">
        <v>57</v>
      </c>
      <c r="D85" s="198" t="s">
        <v>76</v>
      </c>
      <c r="E85" s="198" t="s">
        <v>76</v>
      </c>
      <c r="F85" s="229" t="s">
        <v>76</v>
      </c>
      <c r="G85" s="198" t="s">
        <v>76</v>
      </c>
      <c r="H85" s="198" t="s">
        <v>76</v>
      </c>
      <c r="I85" s="203" t="s">
        <v>76</v>
      </c>
      <c r="J85" s="198" t="s">
        <v>76</v>
      </c>
      <c r="K85" s="198" t="s">
        <v>76</v>
      </c>
      <c r="L85" s="198" t="s">
        <v>76</v>
      </c>
      <c r="M85" s="205"/>
      <c r="N85" s="204">
        <f t="shared" si="18"/>
        <v>0</v>
      </c>
      <c r="P85" s="206">
        <f t="shared" si="17"/>
        <v>2025</v>
      </c>
      <c r="Q85" s="199">
        <v>5</v>
      </c>
      <c r="U85" s="201">
        <v>76</v>
      </c>
    </row>
    <row r="86" spans="1:21" s="199" customFormat="1" x14ac:dyDescent="0.2">
      <c r="A86" s="250">
        <f t="shared" si="15"/>
        <v>8</v>
      </c>
      <c r="B86" s="208"/>
      <c r="C86" s="170" t="s">
        <v>58</v>
      </c>
      <c r="D86" s="198" t="s">
        <v>76</v>
      </c>
      <c r="E86" s="198" t="s">
        <v>76</v>
      </c>
      <c r="F86" s="229" t="s">
        <v>76</v>
      </c>
      <c r="G86" s="198" t="s">
        <v>76</v>
      </c>
      <c r="H86" s="198" t="s">
        <v>76</v>
      </c>
      <c r="I86" s="203" t="s">
        <v>76</v>
      </c>
      <c r="J86" s="198" t="s">
        <v>76</v>
      </c>
      <c r="K86" s="198" t="s">
        <v>76</v>
      </c>
      <c r="L86" s="198" t="s">
        <v>76</v>
      </c>
      <c r="M86" s="205"/>
      <c r="N86" s="204">
        <f t="shared" si="18"/>
        <v>0</v>
      </c>
      <c r="P86" s="206">
        <f t="shared" si="17"/>
        <v>2025</v>
      </c>
      <c r="Q86" s="199">
        <v>3</v>
      </c>
      <c r="U86" s="201">
        <v>77</v>
      </c>
    </row>
    <row r="87" spans="1:21" s="199" customFormat="1" x14ac:dyDescent="0.2">
      <c r="A87" s="250">
        <f t="shared" si="15"/>
        <v>8</v>
      </c>
      <c r="B87" s="208"/>
      <c r="C87" s="170" t="s">
        <v>59</v>
      </c>
      <c r="D87" s="198" t="s">
        <v>76</v>
      </c>
      <c r="E87" s="198" t="s">
        <v>76</v>
      </c>
      <c r="F87" s="229" t="s">
        <v>76</v>
      </c>
      <c r="G87" s="198" t="s">
        <v>76</v>
      </c>
      <c r="H87" s="198" t="s">
        <v>76</v>
      </c>
      <c r="I87" s="203" t="s">
        <v>76</v>
      </c>
      <c r="J87" s="198" t="s">
        <v>76</v>
      </c>
      <c r="K87" s="198" t="s">
        <v>76</v>
      </c>
      <c r="L87" s="198" t="s">
        <v>76</v>
      </c>
      <c r="M87" s="205"/>
      <c r="N87" s="204">
        <f t="shared" si="18"/>
        <v>0</v>
      </c>
      <c r="P87" s="206">
        <f t="shared" si="17"/>
        <v>2025</v>
      </c>
      <c r="Q87" s="199">
        <v>3</v>
      </c>
      <c r="U87" s="201">
        <v>78</v>
      </c>
    </row>
    <row r="88" spans="1:21" s="199" customFormat="1" x14ac:dyDescent="0.2">
      <c r="A88" s="250">
        <f t="shared" si="15"/>
        <v>8</v>
      </c>
      <c r="B88" s="208"/>
      <c r="C88" s="170" t="s">
        <v>60</v>
      </c>
      <c r="D88" s="198" t="s">
        <v>76</v>
      </c>
      <c r="E88" s="198" t="s">
        <v>76</v>
      </c>
      <c r="F88" s="229" t="s">
        <v>76</v>
      </c>
      <c r="G88" s="198" t="s">
        <v>76</v>
      </c>
      <c r="H88" s="198" t="s">
        <v>76</v>
      </c>
      <c r="I88" s="203" t="s">
        <v>76</v>
      </c>
      <c r="J88" s="198" t="s">
        <v>76</v>
      </c>
      <c r="K88" s="198" t="s">
        <v>76</v>
      </c>
      <c r="L88" s="198" t="s">
        <v>76</v>
      </c>
      <c r="M88" s="205"/>
      <c r="N88" s="204">
        <f t="shared" si="18"/>
        <v>0</v>
      </c>
      <c r="P88" s="206">
        <f t="shared" si="17"/>
        <v>2025</v>
      </c>
      <c r="Q88" s="199">
        <v>3</v>
      </c>
      <c r="U88" s="201">
        <v>79</v>
      </c>
    </row>
    <row r="89" spans="1:21" s="199" customFormat="1" x14ac:dyDescent="0.2">
      <c r="A89" s="250">
        <f t="shared" si="15"/>
        <v>8</v>
      </c>
      <c r="B89" s="208"/>
      <c r="C89" s="170" t="s">
        <v>61</v>
      </c>
      <c r="D89" s="198" t="s">
        <v>76</v>
      </c>
      <c r="E89" s="198" t="s">
        <v>76</v>
      </c>
      <c r="F89" s="229" t="s">
        <v>76</v>
      </c>
      <c r="G89" s="198" t="s">
        <v>76</v>
      </c>
      <c r="H89" s="198" t="s">
        <v>76</v>
      </c>
      <c r="I89" s="203" t="s">
        <v>76</v>
      </c>
      <c r="J89" s="198" t="s">
        <v>76</v>
      </c>
      <c r="K89" s="198" t="s">
        <v>76</v>
      </c>
      <c r="L89" s="198" t="s">
        <v>76</v>
      </c>
      <c r="M89" s="205"/>
      <c r="N89" s="204">
        <f t="shared" si="18"/>
        <v>0</v>
      </c>
      <c r="P89" s="206">
        <f t="shared" si="17"/>
        <v>2025</v>
      </c>
      <c r="Q89" s="199">
        <v>1</v>
      </c>
      <c r="U89" s="201">
        <v>80</v>
      </c>
    </row>
    <row r="90" spans="1:21" s="199" customFormat="1" x14ac:dyDescent="0.2">
      <c r="A90" s="251">
        <f t="shared" si="15"/>
        <v>9</v>
      </c>
      <c r="B90" s="195" t="s">
        <v>48</v>
      </c>
      <c r="C90" s="196" t="s">
        <v>76</v>
      </c>
      <c r="D90" s="241"/>
      <c r="E90" s="241"/>
      <c r="F90" s="242"/>
      <c r="G90" s="243"/>
      <c r="H90" s="241"/>
      <c r="I90" s="244"/>
      <c r="J90" s="243"/>
      <c r="K90" s="205"/>
      <c r="L90" s="205"/>
      <c r="M90" s="198" t="s">
        <v>76</v>
      </c>
      <c r="N90" s="204">
        <f>IF(OR(K90&lt;&gt;"DA",L90&lt;&gt;"DA",$P90&gt;15),0,IF($P90&lt;=9,Q90,Q90*(1-(($P90-9)*0.15))))</f>
        <v>0</v>
      </c>
      <c r="P90" s="206">
        <f t="shared" ref="P90:P95" si="19">INT(YEAR(Data_Contract_Nou)-$F$90)</f>
        <v>2025</v>
      </c>
      <c r="Q90" s="199">
        <v>15</v>
      </c>
      <c r="U90" s="201">
        <v>81</v>
      </c>
    </row>
    <row r="91" spans="1:21" s="199" customFormat="1" x14ac:dyDescent="0.2">
      <c r="A91" s="250">
        <f t="shared" si="15"/>
        <v>9</v>
      </c>
      <c r="B91" s="208"/>
      <c r="C91" s="170" t="s">
        <v>62</v>
      </c>
      <c r="D91" s="198" t="s">
        <v>76</v>
      </c>
      <c r="E91" s="198" t="s">
        <v>76</v>
      </c>
      <c r="F91" s="229" t="s">
        <v>76</v>
      </c>
      <c r="G91" s="198" t="s">
        <v>76</v>
      </c>
      <c r="H91" s="198" t="s">
        <v>76</v>
      </c>
      <c r="I91" s="203" t="s">
        <v>76</v>
      </c>
      <c r="J91" s="198" t="s">
        <v>76</v>
      </c>
      <c r="K91" s="198" t="s">
        <v>76</v>
      </c>
      <c r="L91" s="198" t="s">
        <v>76</v>
      </c>
      <c r="M91" s="205"/>
      <c r="N91" s="204">
        <f>IF(OR($K$90&lt;&gt;"DA",$L$90&lt;&gt;"DA",M91&lt;&gt;"DA",$P91&gt;15),0,IF($P91&lt;=9,Q91,Q91*(1-(($P91-9)*0.15))))</f>
        <v>0</v>
      </c>
      <c r="P91" s="206">
        <f t="shared" si="19"/>
        <v>2025</v>
      </c>
      <c r="Q91" s="199">
        <v>15</v>
      </c>
      <c r="U91" s="201">
        <v>82</v>
      </c>
    </row>
    <row r="92" spans="1:21" s="199" customFormat="1" x14ac:dyDescent="0.2">
      <c r="A92" s="250">
        <f t="shared" si="15"/>
        <v>9</v>
      </c>
      <c r="B92" s="208"/>
      <c r="C92" s="170" t="s">
        <v>63</v>
      </c>
      <c r="D92" s="198" t="s">
        <v>76</v>
      </c>
      <c r="E92" s="198" t="s">
        <v>76</v>
      </c>
      <c r="F92" s="229" t="s">
        <v>76</v>
      </c>
      <c r="G92" s="198" t="s">
        <v>76</v>
      </c>
      <c r="H92" s="198" t="s">
        <v>76</v>
      </c>
      <c r="I92" s="203" t="s">
        <v>76</v>
      </c>
      <c r="J92" s="198" t="s">
        <v>76</v>
      </c>
      <c r="K92" s="198" t="s">
        <v>76</v>
      </c>
      <c r="L92" s="198" t="s">
        <v>76</v>
      </c>
      <c r="M92" s="205"/>
      <c r="N92" s="204">
        <f>IF(OR($K$90&lt;&gt;"DA",$L$90&lt;&gt;"DA",M92&lt;&gt;"DA",$P92&gt;15),0,IF($P92&lt;=9,Q92,Q92*(1-(($P92-9)*0.15))))</f>
        <v>0</v>
      </c>
      <c r="P92" s="206">
        <f t="shared" si="19"/>
        <v>2025</v>
      </c>
      <c r="Q92" s="199">
        <v>30</v>
      </c>
      <c r="U92" s="201">
        <v>83</v>
      </c>
    </row>
    <row r="93" spans="1:21" s="199" customFormat="1" x14ac:dyDescent="0.2">
      <c r="A93" s="250">
        <f t="shared" ref="A93" si="20">IF(LEN(TRIM(B93))=0,A92,A92+1)</f>
        <v>9</v>
      </c>
      <c r="B93" s="208"/>
      <c r="C93" s="170" t="s">
        <v>411</v>
      </c>
      <c r="D93" s="198" t="s">
        <v>76</v>
      </c>
      <c r="E93" s="198" t="s">
        <v>76</v>
      </c>
      <c r="F93" s="229" t="s">
        <v>76</v>
      </c>
      <c r="G93" s="198" t="s">
        <v>76</v>
      </c>
      <c r="H93" s="198" t="s">
        <v>76</v>
      </c>
      <c r="I93" s="203" t="s">
        <v>76</v>
      </c>
      <c r="J93" s="198" t="s">
        <v>76</v>
      </c>
      <c r="K93" s="198" t="s">
        <v>76</v>
      </c>
      <c r="L93" s="198" t="s">
        <v>76</v>
      </c>
      <c r="M93" s="205"/>
      <c r="N93" s="204">
        <f>IF(OR($K$90&lt;&gt;"DA",$L$90&lt;&gt;"DA",M93&lt;&gt;"DA",$P93&gt;15),0,IF($P93&lt;=9,Q93,Q93*(1-(($P93-9)*0.15))))</f>
        <v>0</v>
      </c>
      <c r="P93" s="206">
        <f t="shared" si="19"/>
        <v>2025</v>
      </c>
      <c r="Q93" s="199">
        <v>40</v>
      </c>
      <c r="U93" s="201">
        <v>83</v>
      </c>
    </row>
    <row r="94" spans="1:21" s="199" customFormat="1" x14ac:dyDescent="0.2">
      <c r="A94" s="250">
        <f>IF(LEN(TRIM(B94))=0,A92,A92+1)</f>
        <v>9</v>
      </c>
      <c r="B94" s="208"/>
      <c r="C94" s="170" t="s">
        <v>64</v>
      </c>
      <c r="D94" s="198" t="s">
        <v>76</v>
      </c>
      <c r="E94" s="198" t="s">
        <v>76</v>
      </c>
      <c r="F94" s="229" t="s">
        <v>76</v>
      </c>
      <c r="G94" s="198" t="s">
        <v>76</v>
      </c>
      <c r="H94" s="198" t="s">
        <v>76</v>
      </c>
      <c r="I94" s="203" t="s">
        <v>76</v>
      </c>
      <c r="J94" s="198" t="s">
        <v>76</v>
      </c>
      <c r="K94" s="198" t="s">
        <v>76</v>
      </c>
      <c r="L94" s="198" t="s">
        <v>76</v>
      </c>
      <c r="M94" s="205"/>
      <c r="N94" s="204">
        <f>IF(OR($K$90&lt;&gt;"DA",$L$90&lt;&gt;"DA",M94&lt;&gt;"DA",$P94&gt;15),0,IF($P94&lt;=9,Q94,Q94*(1-(($P94-9)*0.15))))</f>
        <v>0</v>
      </c>
      <c r="P94" s="206">
        <f t="shared" si="19"/>
        <v>2025</v>
      </c>
      <c r="Q94" s="199">
        <v>1</v>
      </c>
      <c r="U94" s="201">
        <v>84</v>
      </c>
    </row>
    <row r="95" spans="1:21" s="199" customFormat="1" x14ac:dyDescent="0.2">
      <c r="A95" s="250">
        <f t="shared" si="15"/>
        <v>9</v>
      </c>
      <c r="B95" s="208"/>
      <c r="C95" s="170" t="s">
        <v>65</v>
      </c>
      <c r="D95" s="198" t="s">
        <v>76</v>
      </c>
      <c r="E95" s="198" t="s">
        <v>76</v>
      </c>
      <c r="F95" s="229" t="s">
        <v>76</v>
      </c>
      <c r="G95" s="198" t="s">
        <v>76</v>
      </c>
      <c r="H95" s="198" t="s">
        <v>76</v>
      </c>
      <c r="I95" s="203" t="s">
        <v>76</v>
      </c>
      <c r="J95" s="198" t="s">
        <v>76</v>
      </c>
      <c r="K95" s="198" t="s">
        <v>76</v>
      </c>
      <c r="L95" s="198" t="s">
        <v>76</v>
      </c>
      <c r="M95" s="205"/>
      <c r="N95" s="204">
        <f>IF(OR($K$90&lt;&gt;"DA",$L$90&lt;&gt;"DA",M95&lt;&gt;"DA",$P95&gt;15),0,IF($P95&lt;=9,Q95,Q95*(1-(($P95-9)*0.15))))</f>
        <v>0</v>
      </c>
      <c r="P95" s="206">
        <f t="shared" si="19"/>
        <v>2025</v>
      </c>
      <c r="Q95" s="199">
        <v>10</v>
      </c>
      <c r="U95" s="201">
        <v>85</v>
      </c>
    </row>
    <row r="96" spans="1:21" s="199" customFormat="1" x14ac:dyDescent="0.2">
      <c r="A96" s="251">
        <f t="shared" si="15"/>
        <v>10</v>
      </c>
      <c r="B96" s="195" t="s">
        <v>48</v>
      </c>
      <c r="C96" s="196" t="s">
        <v>76</v>
      </c>
      <c r="D96" s="241"/>
      <c r="E96" s="241"/>
      <c r="F96" s="242"/>
      <c r="G96" s="243"/>
      <c r="H96" s="241"/>
      <c r="I96" s="244"/>
      <c r="J96" s="243"/>
      <c r="K96" s="205"/>
      <c r="L96" s="205"/>
      <c r="M96" s="198" t="s">
        <v>76</v>
      </c>
      <c r="N96" s="204">
        <f>IF(OR(K96&lt;&gt;"DA",L96&lt;&gt;"DA",$P96&gt;15),0,IF($P96&lt;=9,Q96,Q96*(1-(($P96-9)*0.15))))</f>
        <v>0</v>
      </c>
      <c r="P96" s="206">
        <f t="shared" ref="P96:P101" si="21">INT(YEAR(Data_Contract_Nou)-$F$96)</f>
        <v>2025</v>
      </c>
      <c r="Q96" s="199">
        <v>15</v>
      </c>
      <c r="U96" s="201">
        <v>86</v>
      </c>
    </row>
    <row r="97" spans="1:21" s="199" customFormat="1" x14ac:dyDescent="0.2">
      <c r="A97" s="250">
        <f t="shared" si="15"/>
        <v>10</v>
      </c>
      <c r="B97" s="208"/>
      <c r="C97" s="170" t="s">
        <v>62</v>
      </c>
      <c r="D97" s="198" t="s">
        <v>76</v>
      </c>
      <c r="E97" s="198" t="s">
        <v>76</v>
      </c>
      <c r="F97" s="229" t="s">
        <v>76</v>
      </c>
      <c r="G97" s="198" t="s">
        <v>76</v>
      </c>
      <c r="H97" s="198" t="s">
        <v>76</v>
      </c>
      <c r="I97" s="203" t="s">
        <v>76</v>
      </c>
      <c r="J97" s="198" t="s">
        <v>76</v>
      </c>
      <c r="K97" s="198" t="s">
        <v>76</v>
      </c>
      <c r="L97" s="198" t="s">
        <v>76</v>
      </c>
      <c r="M97" s="205"/>
      <c r="N97" s="204">
        <f>IF(OR($K$96&lt;&gt;"DA",$L$96&lt;&gt;"DA",M97&lt;&gt;"DA",$P97&gt;15),0,IF($P97&lt;=9,Q97,Q97*(1-(($P97-9)*0.15))))</f>
        <v>0</v>
      </c>
      <c r="P97" s="206">
        <f t="shared" si="21"/>
        <v>2025</v>
      </c>
      <c r="Q97" s="199">
        <v>15</v>
      </c>
      <c r="U97" s="201">
        <v>87</v>
      </c>
    </row>
    <row r="98" spans="1:21" s="199" customFormat="1" x14ac:dyDescent="0.2">
      <c r="A98" s="250">
        <f t="shared" si="15"/>
        <v>10</v>
      </c>
      <c r="B98" s="208"/>
      <c r="C98" s="170" t="s">
        <v>63</v>
      </c>
      <c r="D98" s="198" t="s">
        <v>76</v>
      </c>
      <c r="E98" s="198" t="s">
        <v>76</v>
      </c>
      <c r="F98" s="229" t="s">
        <v>76</v>
      </c>
      <c r="G98" s="198" t="s">
        <v>76</v>
      </c>
      <c r="H98" s="198" t="s">
        <v>76</v>
      </c>
      <c r="I98" s="203" t="s">
        <v>76</v>
      </c>
      <c r="J98" s="198" t="s">
        <v>76</v>
      </c>
      <c r="K98" s="198" t="s">
        <v>76</v>
      </c>
      <c r="L98" s="198" t="s">
        <v>76</v>
      </c>
      <c r="M98" s="205"/>
      <c r="N98" s="204">
        <f>IF(OR($K$96&lt;&gt;"DA",$L$96&lt;&gt;"DA",M98&lt;&gt;"DA",$P98&gt;15),0,IF($P98&lt;=9,Q98,Q98*(1-(($P98-9)*0.15))))</f>
        <v>0</v>
      </c>
      <c r="P98" s="206">
        <f t="shared" si="21"/>
        <v>2025</v>
      </c>
      <c r="Q98" s="199">
        <v>30</v>
      </c>
      <c r="U98" s="201">
        <v>88</v>
      </c>
    </row>
    <row r="99" spans="1:21" s="199" customFormat="1" x14ac:dyDescent="0.2">
      <c r="A99" s="250">
        <f t="shared" ref="A99" si="22">IF(LEN(TRIM(B99))=0,A98,A98+1)</f>
        <v>10</v>
      </c>
      <c r="B99" s="208"/>
      <c r="C99" s="170" t="s">
        <v>411</v>
      </c>
      <c r="D99" s="198" t="s">
        <v>76</v>
      </c>
      <c r="E99" s="198" t="s">
        <v>76</v>
      </c>
      <c r="F99" s="229" t="s">
        <v>76</v>
      </c>
      <c r="G99" s="198" t="s">
        <v>76</v>
      </c>
      <c r="H99" s="198" t="s">
        <v>76</v>
      </c>
      <c r="I99" s="203" t="s">
        <v>76</v>
      </c>
      <c r="J99" s="198" t="s">
        <v>76</v>
      </c>
      <c r="K99" s="198" t="s">
        <v>76</v>
      </c>
      <c r="L99" s="198" t="s">
        <v>76</v>
      </c>
      <c r="M99" s="205"/>
      <c r="N99" s="204">
        <f>IF(OR($K$96&lt;&gt;"DA",$L$96&lt;&gt;"DA",M99&lt;&gt;"DA",$P99&gt;15),0,IF($P99&lt;=9,Q99,Q99*(1-(($P99-9)*0.15))))</f>
        <v>0</v>
      </c>
      <c r="P99" s="206">
        <f t="shared" si="21"/>
        <v>2025</v>
      </c>
      <c r="Q99" s="199">
        <v>40</v>
      </c>
      <c r="U99" s="201">
        <v>88</v>
      </c>
    </row>
    <row r="100" spans="1:21" s="199" customFormat="1" x14ac:dyDescent="0.2">
      <c r="A100" s="250">
        <f>IF(LEN(TRIM(B100))=0,A98,A98+1)</f>
        <v>10</v>
      </c>
      <c r="B100" s="208"/>
      <c r="C100" s="170" t="s">
        <v>64</v>
      </c>
      <c r="D100" s="198" t="s">
        <v>76</v>
      </c>
      <c r="E100" s="198" t="s">
        <v>76</v>
      </c>
      <c r="F100" s="229" t="s">
        <v>76</v>
      </c>
      <c r="G100" s="198" t="s">
        <v>76</v>
      </c>
      <c r="H100" s="198" t="s">
        <v>76</v>
      </c>
      <c r="I100" s="203" t="s">
        <v>76</v>
      </c>
      <c r="J100" s="198" t="s">
        <v>76</v>
      </c>
      <c r="K100" s="198" t="s">
        <v>76</v>
      </c>
      <c r="L100" s="198" t="s">
        <v>76</v>
      </c>
      <c r="M100" s="205"/>
      <c r="N100" s="204">
        <f>IF(OR($K$96&lt;&gt;"DA",$L$96&lt;&gt;"DA",M100&lt;&gt;"DA",$P100&gt;15),0,IF($P100&lt;=9,Q100,Q100*(1-(($P100-9)*0.15))))</f>
        <v>0</v>
      </c>
      <c r="P100" s="206">
        <f t="shared" si="21"/>
        <v>2025</v>
      </c>
      <c r="Q100" s="199">
        <v>1</v>
      </c>
      <c r="U100" s="201">
        <v>89</v>
      </c>
    </row>
    <row r="101" spans="1:21" s="199" customFormat="1" x14ac:dyDescent="0.2">
      <c r="A101" s="250">
        <f t="shared" si="15"/>
        <v>10</v>
      </c>
      <c r="B101" s="208"/>
      <c r="C101" s="170" t="s">
        <v>65</v>
      </c>
      <c r="D101" s="198" t="s">
        <v>76</v>
      </c>
      <c r="E101" s="198" t="s">
        <v>76</v>
      </c>
      <c r="F101" s="229" t="s">
        <v>76</v>
      </c>
      <c r="G101" s="198" t="s">
        <v>76</v>
      </c>
      <c r="H101" s="198" t="s">
        <v>76</v>
      </c>
      <c r="I101" s="203" t="s">
        <v>76</v>
      </c>
      <c r="J101" s="198" t="s">
        <v>76</v>
      </c>
      <c r="K101" s="198" t="s">
        <v>76</v>
      </c>
      <c r="L101" s="198" t="s">
        <v>76</v>
      </c>
      <c r="M101" s="205"/>
      <c r="N101" s="204">
        <f>IF(OR($K$96&lt;&gt;"DA",$L$96&lt;&gt;"DA",M101&lt;&gt;"DA",$P101&gt;15),0,IF($P101&lt;=9,Q101,Q101*(1-(($P101-9)*0.15))))</f>
        <v>0</v>
      </c>
      <c r="P101" s="206">
        <f t="shared" si="21"/>
        <v>2025</v>
      </c>
      <c r="Q101" s="199">
        <v>10</v>
      </c>
      <c r="U101" s="201">
        <v>90</v>
      </c>
    </row>
    <row r="102" spans="1:21" s="199" customFormat="1" ht="25.5" x14ac:dyDescent="0.2">
      <c r="A102" s="251">
        <f t="shared" si="15"/>
        <v>11</v>
      </c>
      <c r="B102" s="209" t="s">
        <v>328</v>
      </c>
      <c r="C102" s="210" t="s">
        <v>76</v>
      </c>
      <c r="D102" s="241"/>
      <c r="E102" s="241"/>
      <c r="F102" s="242"/>
      <c r="G102" s="243"/>
      <c r="H102" s="241"/>
      <c r="I102" s="244"/>
      <c r="J102" s="243"/>
      <c r="K102" s="205"/>
      <c r="L102" s="205"/>
      <c r="M102" s="198" t="s">
        <v>76</v>
      </c>
      <c r="N102" s="204">
        <f>IF(OR(K102&lt;&gt;"DA",L102&lt;&gt;"DA",$P102&gt;15),0,IF($P102&lt;=9,Q102,Q102*(1-(($P102-9)*0.15))))</f>
        <v>0</v>
      </c>
      <c r="P102" s="206">
        <f t="shared" ref="P102:P112" si="23">INT(YEAR(Data_Contract_Nou)-$F$102)</f>
        <v>2025</v>
      </c>
      <c r="Q102" s="199">
        <v>15</v>
      </c>
      <c r="U102" s="201">
        <v>91</v>
      </c>
    </row>
    <row r="103" spans="1:21" s="199" customFormat="1" x14ac:dyDescent="0.2">
      <c r="A103" s="250">
        <f t="shared" si="15"/>
        <v>11</v>
      </c>
      <c r="B103" s="208"/>
      <c r="C103" s="170" t="s">
        <v>66</v>
      </c>
      <c r="D103" s="198" t="s">
        <v>76</v>
      </c>
      <c r="E103" s="198" t="s">
        <v>76</v>
      </c>
      <c r="F103" s="229" t="s">
        <v>76</v>
      </c>
      <c r="G103" s="198" t="s">
        <v>76</v>
      </c>
      <c r="H103" s="198" t="s">
        <v>76</v>
      </c>
      <c r="I103" s="203" t="s">
        <v>76</v>
      </c>
      <c r="J103" s="198" t="s">
        <v>76</v>
      </c>
      <c r="K103" s="198" t="s">
        <v>76</v>
      </c>
      <c r="L103" s="198" t="s">
        <v>76</v>
      </c>
      <c r="M103" s="205"/>
      <c r="N103" s="204">
        <f t="shared" ref="N103:N112" si="24">IF(OR($K$102&lt;&gt;"DA",$L$102&lt;&gt;"DA",M103&lt;&gt;"DA",$P103&gt;15),0,IF($P103&lt;=9,Q103,Q103*(1-(($P103-9)*0.15))))</f>
        <v>0</v>
      </c>
      <c r="P103" s="206">
        <f t="shared" si="23"/>
        <v>2025</v>
      </c>
      <c r="Q103" s="199">
        <v>1</v>
      </c>
      <c r="U103" s="201">
        <v>92</v>
      </c>
    </row>
    <row r="104" spans="1:21" s="199" customFormat="1" x14ac:dyDescent="0.2">
      <c r="A104" s="250">
        <f t="shared" si="15"/>
        <v>11</v>
      </c>
      <c r="B104" s="208"/>
      <c r="C104" s="170" t="s">
        <v>67</v>
      </c>
      <c r="D104" s="198" t="s">
        <v>76</v>
      </c>
      <c r="E104" s="198" t="s">
        <v>76</v>
      </c>
      <c r="F104" s="229" t="s">
        <v>76</v>
      </c>
      <c r="G104" s="198" t="s">
        <v>76</v>
      </c>
      <c r="H104" s="198" t="s">
        <v>76</v>
      </c>
      <c r="I104" s="203" t="s">
        <v>76</v>
      </c>
      <c r="J104" s="198" t="s">
        <v>76</v>
      </c>
      <c r="K104" s="198" t="s">
        <v>76</v>
      </c>
      <c r="L104" s="198" t="s">
        <v>76</v>
      </c>
      <c r="M104" s="205"/>
      <c r="N104" s="204">
        <f t="shared" si="24"/>
        <v>0</v>
      </c>
      <c r="P104" s="206">
        <f t="shared" si="23"/>
        <v>2025</v>
      </c>
      <c r="Q104" s="199">
        <v>2</v>
      </c>
      <c r="U104" s="201">
        <v>93</v>
      </c>
    </row>
    <row r="105" spans="1:21" s="199" customFormat="1" ht="25.5" x14ac:dyDescent="0.2">
      <c r="A105" s="250">
        <f t="shared" si="15"/>
        <v>11</v>
      </c>
      <c r="B105" s="208"/>
      <c r="C105" s="170" t="s">
        <v>68</v>
      </c>
      <c r="D105" s="198" t="s">
        <v>76</v>
      </c>
      <c r="E105" s="198" t="s">
        <v>76</v>
      </c>
      <c r="F105" s="229" t="s">
        <v>76</v>
      </c>
      <c r="G105" s="198" t="s">
        <v>76</v>
      </c>
      <c r="H105" s="198" t="s">
        <v>76</v>
      </c>
      <c r="I105" s="203" t="s">
        <v>76</v>
      </c>
      <c r="J105" s="198" t="s">
        <v>76</v>
      </c>
      <c r="K105" s="198" t="s">
        <v>76</v>
      </c>
      <c r="L105" s="198" t="s">
        <v>76</v>
      </c>
      <c r="M105" s="205"/>
      <c r="N105" s="204">
        <f t="shared" si="24"/>
        <v>0</v>
      </c>
      <c r="P105" s="206">
        <f t="shared" si="23"/>
        <v>2025</v>
      </c>
      <c r="Q105" s="199">
        <v>1</v>
      </c>
      <c r="U105" s="201">
        <v>94</v>
      </c>
    </row>
    <row r="106" spans="1:21" s="199" customFormat="1" x14ac:dyDescent="0.2">
      <c r="A106" s="250">
        <f t="shared" si="15"/>
        <v>11</v>
      </c>
      <c r="B106" s="208"/>
      <c r="C106" s="170" t="s">
        <v>69</v>
      </c>
      <c r="D106" s="198" t="s">
        <v>76</v>
      </c>
      <c r="E106" s="198" t="s">
        <v>76</v>
      </c>
      <c r="F106" s="229" t="s">
        <v>76</v>
      </c>
      <c r="G106" s="198" t="s">
        <v>76</v>
      </c>
      <c r="H106" s="198" t="s">
        <v>76</v>
      </c>
      <c r="I106" s="203" t="s">
        <v>76</v>
      </c>
      <c r="J106" s="198" t="s">
        <v>76</v>
      </c>
      <c r="K106" s="198" t="s">
        <v>76</v>
      </c>
      <c r="L106" s="198" t="s">
        <v>76</v>
      </c>
      <c r="M106" s="205"/>
      <c r="N106" s="204">
        <f t="shared" si="24"/>
        <v>0</v>
      </c>
      <c r="P106" s="206">
        <f t="shared" si="23"/>
        <v>2025</v>
      </c>
      <c r="Q106" s="199">
        <v>1</v>
      </c>
      <c r="U106" s="201">
        <v>95</v>
      </c>
    </row>
    <row r="107" spans="1:21" s="199" customFormat="1" x14ac:dyDescent="0.2">
      <c r="A107" s="250">
        <f t="shared" si="15"/>
        <v>11</v>
      </c>
      <c r="B107" s="208"/>
      <c r="C107" s="170" t="s">
        <v>70</v>
      </c>
      <c r="D107" s="198" t="s">
        <v>76</v>
      </c>
      <c r="E107" s="198" t="s">
        <v>76</v>
      </c>
      <c r="F107" s="229" t="s">
        <v>76</v>
      </c>
      <c r="G107" s="198" t="s">
        <v>76</v>
      </c>
      <c r="H107" s="198" t="s">
        <v>76</v>
      </c>
      <c r="I107" s="203" t="s">
        <v>76</v>
      </c>
      <c r="J107" s="198" t="s">
        <v>76</v>
      </c>
      <c r="K107" s="198" t="s">
        <v>76</v>
      </c>
      <c r="L107" s="198" t="s">
        <v>76</v>
      </c>
      <c r="M107" s="205"/>
      <c r="N107" s="204">
        <f t="shared" si="24"/>
        <v>0</v>
      </c>
      <c r="P107" s="206">
        <f t="shared" si="23"/>
        <v>2025</v>
      </c>
      <c r="Q107" s="199">
        <v>0.5</v>
      </c>
      <c r="U107" s="201">
        <v>96</v>
      </c>
    </row>
    <row r="108" spans="1:21" s="199" customFormat="1" x14ac:dyDescent="0.2">
      <c r="A108" s="250">
        <f t="shared" si="15"/>
        <v>11</v>
      </c>
      <c r="B108" s="208"/>
      <c r="C108" s="170" t="s">
        <v>72</v>
      </c>
      <c r="D108" s="198" t="s">
        <v>76</v>
      </c>
      <c r="E108" s="198" t="s">
        <v>76</v>
      </c>
      <c r="F108" s="229" t="s">
        <v>76</v>
      </c>
      <c r="G108" s="198" t="s">
        <v>76</v>
      </c>
      <c r="H108" s="198" t="s">
        <v>76</v>
      </c>
      <c r="I108" s="203" t="s">
        <v>76</v>
      </c>
      <c r="J108" s="198" t="s">
        <v>76</v>
      </c>
      <c r="K108" s="198" t="s">
        <v>76</v>
      </c>
      <c r="L108" s="198" t="s">
        <v>76</v>
      </c>
      <c r="M108" s="205"/>
      <c r="N108" s="204">
        <f t="shared" si="24"/>
        <v>0</v>
      </c>
      <c r="P108" s="206">
        <f t="shared" si="23"/>
        <v>2025</v>
      </c>
      <c r="Q108" s="199">
        <v>1</v>
      </c>
      <c r="U108" s="201">
        <v>97</v>
      </c>
    </row>
    <row r="109" spans="1:21" s="199" customFormat="1" ht="25.5" x14ac:dyDescent="0.2">
      <c r="A109" s="250">
        <f t="shared" si="15"/>
        <v>11</v>
      </c>
      <c r="B109" s="208"/>
      <c r="C109" s="170" t="s">
        <v>73</v>
      </c>
      <c r="D109" s="198" t="s">
        <v>76</v>
      </c>
      <c r="E109" s="198" t="s">
        <v>76</v>
      </c>
      <c r="F109" s="229" t="s">
        <v>76</v>
      </c>
      <c r="G109" s="198" t="s">
        <v>76</v>
      </c>
      <c r="H109" s="198" t="s">
        <v>76</v>
      </c>
      <c r="I109" s="203" t="s">
        <v>76</v>
      </c>
      <c r="J109" s="198" t="s">
        <v>76</v>
      </c>
      <c r="K109" s="198" t="s">
        <v>76</v>
      </c>
      <c r="L109" s="198" t="s">
        <v>76</v>
      </c>
      <c r="M109" s="205"/>
      <c r="N109" s="204">
        <f t="shared" si="24"/>
        <v>0</v>
      </c>
      <c r="P109" s="206">
        <f t="shared" si="23"/>
        <v>2025</v>
      </c>
      <c r="Q109" s="199">
        <v>1</v>
      </c>
      <c r="U109" s="201">
        <v>98</v>
      </c>
    </row>
    <row r="110" spans="1:21" s="199" customFormat="1" x14ac:dyDescent="0.2">
      <c r="A110" s="250">
        <f t="shared" si="15"/>
        <v>11</v>
      </c>
      <c r="B110" s="208"/>
      <c r="C110" s="170" t="s">
        <v>74</v>
      </c>
      <c r="D110" s="198" t="s">
        <v>76</v>
      </c>
      <c r="E110" s="198" t="s">
        <v>76</v>
      </c>
      <c r="F110" s="229" t="s">
        <v>76</v>
      </c>
      <c r="G110" s="198" t="s">
        <v>76</v>
      </c>
      <c r="H110" s="198" t="s">
        <v>76</v>
      </c>
      <c r="I110" s="203" t="s">
        <v>76</v>
      </c>
      <c r="J110" s="198" t="s">
        <v>76</v>
      </c>
      <c r="K110" s="198" t="s">
        <v>76</v>
      </c>
      <c r="L110" s="198" t="s">
        <v>76</v>
      </c>
      <c r="M110" s="205"/>
      <c r="N110" s="204">
        <f t="shared" si="24"/>
        <v>0</v>
      </c>
      <c r="P110" s="206">
        <f t="shared" si="23"/>
        <v>2025</v>
      </c>
      <c r="Q110" s="199">
        <v>1</v>
      </c>
      <c r="U110" s="201">
        <v>99</v>
      </c>
    </row>
    <row r="111" spans="1:21" s="199" customFormat="1" ht="25.5" x14ac:dyDescent="0.2">
      <c r="A111" s="250">
        <f t="shared" si="15"/>
        <v>11</v>
      </c>
      <c r="B111" s="208"/>
      <c r="C111" s="170" t="s">
        <v>71</v>
      </c>
      <c r="D111" s="198" t="s">
        <v>76</v>
      </c>
      <c r="E111" s="198" t="s">
        <v>76</v>
      </c>
      <c r="F111" s="229" t="s">
        <v>76</v>
      </c>
      <c r="G111" s="198" t="s">
        <v>76</v>
      </c>
      <c r="H111" s="198" t="s">
        <v>76</v>
      </c>
      <c r="I111" s="203" t="s">
        <v>76</v>
      </c>
      <c r="J111" s="198" t="s">
        <v>76</v>
      </c>
      <c r="K111" s="198" t="s">
        <v>76</v>
      </c>
      <c r="L111" s="198" t="s">
        <v>76</v>
      </c>
      <c r="M111" s="205"/>
      <c r="N111" s="204">
        <f t="shared" si="24"/>
        <v>0</v>
      </c>
      <c r="P111" s="206">
        <f t="shared" si="23"/>
        <v>2025</v>
      </c>
      <c r="Q111" s="199">
        <v>1</v>
      </c>
      <c r="U111" s="201">
        <v>100</v>
      </c>
    </row>
    <row r="112" spans="1:21" s="199" customFormat="1" x14ac:dyDescent="0.2">
      <c r="A112" s="250">
        <f t="shared" si="15"/>
        <v>11</v>
      </c>
      <c r="B112" s="208"/>
      <c r="C112" s="170" t="s">
        <v>78</v>
      </c>
      <c r="D112" s="198" t="s">
        <v>76</v>
      </c>
      <c r="E112" s="198" t="s">
        <v>76</v>
      </c>
      <c r="F112" s="229" t="s">
        <v>76</v>
      </c>
      <c r="G112" s="207" t="s">
        <v>76</v>
      </c>
      <c r="H112" s="198" t="s">
        <v>76</v>
      </c>
      <c r="I112" s="203" t="s">
        <v>76</v>
      </c>
      <c r="J112" s="198" t="s">
        <v>76</v>
      </c>
      <c r="K112" s="198" t="s">
        <v>76</v>
      </c>
      <c r="L112" s="198" t="s">
        <v>76</v>
      </c>
      <c r="M112" s="205"/>
      <c r="N112" s="204">
        <f t="shared" si="24"/>
        <v>0</v>
      </c>
      <c r="P112" s="206">
        <f t="shared" si="23"/>
        <v>2025</v>
      </c>
      <c r="Q112" s="199">
        <v>1</v>
      </c>
      <c r="U112" s="201">
        <v>101</v>
      </c>
    </row>
    <row r="113" spans="1:21" s="199" customFormat="1" ht="25.5" x14ac:dyDescent="0.2">
      <c r="A113" s="251">
        <f t="shared" si="15"/>
        <v>12</v>
      </c>
      <c r="B113" s="209" t="s">
        <v>328</v>
      </c>
      <c r="C113" s="210" t="s">
        <v>76</v>
      </c>
      <c r="D113" s="241"/>
      <c r="E113" s="241"/>
      <c r="F113" s="242"/>
      <c r="G113" s="243"/>
      <c r="H113" s="241"/>
      <c r="I113" s="244"/>
      <c r="J113" s="243"/>
      <c r="K113" s="205"/>
      <c r="L113" s="205"/>
      <c r="M113" s="198" t="s">
        <v>76</v>
      </c>
      <c r="N113" s="204">
        <f>IF(OR(K113&lt;&gt;"DA",L113&lt;&gt;"DA",$P113&gt;15),0,IF($P113&lt;=9,Q113,Q113*(1-(($P113-9)*0.15))))</f>
        <v>0</v>
      </c>
      <c r="P113" s="206">
        <f t="shared" ref="P113:P123" si="25">INT(YEAR(Data_Contract_Nou)-$F$113)</f>
        <v>2025</v>
      </c>
      <c r="Q113" s="199">
        <v>15</v>
      </c>
      <c r="U113" s="201">
        <v>102</v>
      </c>
    </row>
    <row r="114" spans="1:21" s="199" customFormat="1" x14ac:dyDescent="0.2">
      <c r="A114" s="250">
        <f t="shared" si="15"/>
        <v>12</v>
      </c>
      <c r="B114" s="208"/>
      <c r="C114" s="170" t="s">
        <v>66</v>
      </c>
      <c r="D114" s="198" t="s">
        <v>76</v>
      </c>
      <c r="E114" s="198" t="s">
        <v>76</v>
      </c>
      <c r="F114" s="229" t="s">
        <v>76</v>
      </c>
      <c r="G114" s="198" t="s">
        <v>76</v>
      </c>
      <c r="H114" s="198" t="s">
        <v>76</v>
      </c>
      <c r="I114" s="203" t="s">
        <v>76</v>
      </c>
      <c r="J114" s="198" t="s">
        <v>76</v>
      </c>
      <c r="K114" s="198" t="s">
        <v>76</v>
      </c>
      <c r="L114" s="198" t="s">
        <v>76</v>
      </c>
      <c r="M114" s="205"/>
      <c r="N114" s="204">
        <f t="shared" ref="N114:N123" si="26">IF(OR($K$113&lt;&gt;"DA",$L$113&lt;&gt;"DA",M114&lt;&gt;"DA",$P114&gt;15),0,IF($P114&lt;=9,Q114,Q114*(1-(($P114-9)*0.15))))</f>
        <v>0</v>
      </c>
      <c r="P114" s="206">
        <f t="shared" si="25"/>
        <v>2025</v>
      </c>
      <c r="Q114" s="199">
        <v>1</v>
      </c>
      <c r="U114" s="201">
        <v>103</v>
      </c>
    </row>
    <row r="115" spans="1:21" s="199" customFormat="1" x14ac:dyDescent="0.2">
      <c r="A115" s="250">
        <f t="shared" si="15"/>
        <v>12</v>
      </c>
      <c r="B115" s="208"/>
      <c r="C115" s="170" t="s">
        <v>67</v>
      </c>
      <c r="D115" s="198" t="s">
        <v>76</v>
      </c>
      <c r="E115" s="198" t="s">
        <v>76</v>
      </c>
      <c r="F115" s="229" t="s">
        <v>76</v>
      </c>
      <c r="G115" s="198" t="s">
        <v>76</v>
      </c>
      <c r="H115" s="198" t="s">
        <v>76</v>
      </c>
      <c r="I115" s="203" t="s">
        <v>76</v>
      </c>
      <c r="J115" s="198" t="s">
        <v>76</v>
      </c>
      <c r="K115" s="198" t="s">
        <v>76</v>
      </c>
      <c r="L115" s="198" t="s">
        <v>76</v>
      </c>
      <c r="M115" s="205"/>
      <c r="N115" s="204">
        <f t="shared" si="26"/>
        <v>0</v>
      </c>
      <c r="P115" s="206">
        <f t="shared" si="25"/>
        <v>2025</v>
      </c>
      <c r="Q115" s="199">
        <v>2</v>
      </c>
      <c r="U115" s="201">
        <v>104</v>
      </c>
    </row>
    <row r="116" spans="1:21" s="199" customFormat="1" ht="25.5" x14ac:dyDescent="0.2">
      <c r="A116" s="250">
        <f t="shared" si="15"/>
        <v>12</v>
      </c>
      <c r="B116" s="208"/>
      <c r="C116" s="170" t="s">
        <v>68</v>
      </c>
      <c r="D116" s="198" t="s">
        <v>76</v>
      </c>
      <c r="E116" s="198" t="s">
        <v>76</v>
      </c>
      <c r="F116" s="229" t="s">
        <v>76</v>
      </c>
      <c r="G116" s="198" t="s">
        <v>76</v>
      </c>
      <c r="H116" s="198" t="s">
        <v>76</v>
      </c>
      <c r="I116" s="203" t="s">
        <v>76</v>
      </c>
      <c r="J116" s="198" t="s">
        <v>76</v>
      </c>
      <c r="K116" s="198" t="s">
        <v>76</v>
      </c>
      <c r="L116" s="198" t="s">
        <v>76</v>
      </c>
      <c r="M116" s="205"/>
      <c r="N116" s="204">
        <f t="shared" si="26"/>
        <v>0</v>
      </c>
      <c r="P116" s="206">
        <f t="shared" si="25"/>
        <v>2025</v>
      </c>
      <c r="Q116" s="199">
        <v>1</v>
      </c>
      <c r="U116" s="201">
        <v>105</v>
      </c>
    </row>
    <row r="117" spans="1:21" s="199" customFormat="1" x14ac:dyDescent="0.2">
      <c r="A117" s="250">
        <f t="shared" si="15"/>
        <v>12</v>
      </c>
      <c r="B117" s="208"/>
      <c r="C117" s="170" t="s">
        <v>69</v>
      </c>
      <c r="D117" s="198" t="s">
        <v>76</v>
      </c>
      <c r="E117" s="198" t="s">
        <v>76</v>
      </c>
      <c r="F117" s="229" t="s">
        <v>76</v>
      </c>
      <c r="G117" s="198" t="s">
        <v>76</v>
      </c>
      <c r="H117" s="198" t="s">
        <v>76</v>
      </c>
      <c r="I117" s="203" t="s">
        <v>76</v>
      </c>
      <c r="J117" s="198" t="s">
        <v>76</v>
      </c>
      <c r="K117" s="198" t="s">
        <v>76</v>
      </c>
      <c r="L117" s="198" t="s">
        <v>76</v>
      </c>
      <c r="M117" s="205"/>
      <c r="N117" s="204">
        <f t="shared" si="26"/>
        <v>0</v>
      </c>
      <c r="P117" s="206">
        <f t="shared" si="25"/>
        <v>2025</v>
      </c>
      <c r="Q117" s="199">
        <v>1</v>
      </c>
      <c r="U117" s="201">
        <v>106</v>
      </c>
    </row>
    <row r="118" spans="1:21" s="199" customFormat="1" x14ac:dyDescent="0.2">
      <c r="A118" s="250">
        <f t="shared" si="15"/>
        <v>12</v>
      </c>
      <c r="B118" s="208"/>
      <c r="C118" s="170" t="s">
        <v>70</v>
      </c>
      <c r="D118" s="198" t="s">
        <v>76</v>
      </c>
      <c r="E118" s="198" t="s">
        <v>76</v>
      </c>
      <c r="F118" s="229" t="s">
        <v>76</v>
      </c>
      <c r="G118" s="198" t="s">
        <v>76</v>
      </c>
      <c r="H118" s="198" t="s">
        <v>76</v>
      </c>
      <c r="I118" s="203" t="s">
        <v>76</v>
      </c>
      <c r="J118" s="198" t="s">
        <v>76</v>
      </c>
      <c r="K118" s="198" t="s">
        <v>76</v>
      </c>
      <c r="L118" s="198" t="s">
        <v>76</v>
      </c>
      <c r="M118" s="205"/>
      <c r="N118" s="204">
        <f t="shared" si="26"/>
        <v>0</v>
      </c>
      <c r="P118" s="206">
        <f t="shared" si="25"/>
        <v>2025</v>
      </c>
      <c r="Q118" s="199">
        <v>0.5</v>
      </c>
      <c r="U118" s="201">
        <v>107</v>
      </c>
    </row>
    <row r="119" spans="1:21" s="199" customFormat="1" x14ac:dyDescent="0.2">
      <c r="A119" s="250">
        <f t="shared" si="15"/>
        <v>12</v>
      </c>
      <c r="B119" s="208"/>
      <c r="C119" s="170" t="s">
        <v>72</v>
      </c>
      <c r="D119" s="198" t="s">
        <v>76</v>
      </c>
      <c r="E119" s="198" t="s">
        <v>76</v>
      </c>
      <c r="F119" s="229" t="s">
        <v>76</v>
      </c>
      <c r="G119" s="198" t="s">
        <v>76</v>
      </c>
      <c r="H119" s="198" t="s">
        <v>76</v>
      </c>
      <c r="I119" s="203" t="s">
        <v>76</v>
      </c>
      <c r="J119" s="198" t="s">
        <v>76</v>
      </c>
      <c r="K119" s="198" t="s">
        <v>76</v>
      </c>
      <c r="L119" s="198" t="s">
        <v>76</v>
      </c>
      <c r="M119" s="205"/>
      <c r="N119" s="204">
        <f t="shared" si="26"/>
        <v>0</v>
      </c>
      <c r="P119" s="206">
        <f t="shared" si="25"/>
        <v>2025</v>
      </c>
      <c r="Q119" s="199">
        <v>1</v>
      </c>
      <c r="U119" s="201">
        <v>108</v>
      </c>
    </row>
    <row r="120" spans="1:21" s="199" customFormat="1" ht="25.5" x14ac:dyDescent="0.2">
      <c r="A120" s="250">
        <f t="shared" si="15"/>
        <v>12</v>
      </c>
      <c r="B120" s="208"/>
      <c r="C120" s="170" t="s">
        <v>73</v>
      </c>
      <c r="D120" s="198" t="s">
        <v>76</v>
      </c>
      <c r="E120" s="198" t="s">
        <v>76</v>
      </c>
      <c r="F120" s="229" t="s">
        <v>76</v>
      </c>
      <c r="G120" s="198" t="s">
        <v>76</v>
      </c>
      <c r="H120" s="198" t="s">
        <v>76</v>
      </c>
      <c r="I120" s="203" t="s">
        <v>76</v>
      </c>
      <c r="J120" s="198" t="s">
        <v>76</v>
      </c>
      <c r="K120" s="198" t="s">
        <v>76</v>
      </c>
      <c r="L120" s="198" t="s">
        <v>76</v>
      </c>
      <c r="M120" s="205"/>
      <c r="N120" s="204">
        <f t="shared" si="26"/>
        <v>0</v>
      </c>
      <c r="P120" s="206">
        <f t="shared" si="25"/>
        <v>2025</v>
      </c>
      <c r="Q120" s="199">
        <v>1</v>
      </c>
      <c r="U120" s="201">
        <v>109</v>
      </c>
    </row>
    <row r="121" spans="1:21" s="199" customFormat="1" x14ac:dyDescent="0.2">
      <c r="A121" s="250">
        <f t="shared" si="15"/>
        <v>12</v>
      </c>
      <c r="B121" s="208"/>
      <c r="C121" s="170" t="s">
        <v>74</v>
      </c>
      <c r="D121" s="198" t="s">
        <v>76</v>
      </c>
      <c r="E121" s="198" t="s">
        <v>76</v>
      </c>
      <c r="F121" s="229" t="s">
        <v>76</v>
      </c>
      <c r="G121" s="198" t="s">
        <v>76</v>
      </c>
      <c r="H121" s="198" t="s">
        <v>76</v>
      </c>
      <c r="I121" s="203" t="s">
        <v>76</v>
      </c>
      <c r="J121" s="198" t="s">
        <v>76</v>
      </c>
      <c r="K121" s="198" t="s">
        <v>76</v>
      </c>
      <c r="L121" s="198" t="s">
        <v>76</v>
      </c>
      <c r="M121" s="205"/>
      <c r="N121" s="204">
        <f t="shared" si="26"/>
        <v>0</v>
      </c>
      <c r="P121" s="206">
        <f t="shared" si="25"/>
        <v>2025</v>
      </c>
      <c r="Q121" s="199">
        <v>1</v>
      </c>
      <c r="U121" s="201">
        <v>110</v>
      </c>
    </row>
    <row r="122" spans="1:21" s="199" customFormat="1" ht="25.5" x14ac:dyDescent="0.2">
      <c r="A122" s="250">
        <f t="shared" si="15"/>
        <v>12</v>
      </c>
      <c r="B122" s="208"/>
      <c r="C122" s="170" t="s">
        <v>71</v>
      </c>
      <c r="D122" s="198" t="s">
        <v>76</v>
      </c>
      <c r="E122" s="198" t="s">
        <v>76</v>
      </c>
      <c r="F122" s="229" t="s">
        <v>76</v>
      </c>
      <c r="G122" s="198" t="s">
        <v>76</v>
      </c>
      <c r="H122" s="198" t="s">
        <v>76</v>
      </c>
      <c r="I122" s="203" t="s">
        <v>76</v>
      </c>
      <c r="J122" s="198" t="s">
        <v>76</v>
      </c>
      <c r="K122" s="198" t="s">
        <v>76</v>
      </c>
      <c r="L122" s="198" t="s">
        <v>76</v>
      </c>
      <c r="M122" s="205"/>
      <c r="N122" s="204">
        <f t="shared" si="26"/>
        <v>0</v>
      </c>
      <c r="P122" s="206">
        <f t="shared" si="25"/>
        <v>2025</v>
      </c>
      <c r="Q122" s="199">
        <v>1</v>
      </c>
      <c r="U122" s="201">
        <v>111</v>
      </c>
    </row>
    <row r="123" spans="1:21" s="199" customFormat="1" x14ac:dyDescent="0.2">
      <c r="A123" s="250">
        <f t="shared" si="15"/>
        <v>12</v>
      </c>
      <c r="B123" s="208"/>
      <c r="C123" s="170" t="s">
        <v>78</v>
      </c>
      <c r="D123" s="198" t="s">
        <v>76</v>
      </c>
      <c r="E123" s="198" t="s">
        <v>76</v>
      </c>
      <c r="F123" s="229" t="s">
        <v>76</v>
      </c>
      <c r="G123" s="198" t="s">
        <v>76</v>
      </c>
      <c r="H123" s="198" t="s">
        <v>76</v>
      </c>
      <c r="I123" s="203" t="s">
        <v>76</v>
      </c>
      <c r="J123" s="198" t="s">
        <v>76</v>
      </c>
      <c r="K123" s="198" t="s">
        <v>76</v>
      </c>
      <c r="L123" s="198" t="s">
        <v>76</v>
      </c>
      <c r="M123" s="205"/>
      <c r="N123" s="204">
        <f t="shared" si="26"/>
        <v>0</v>
      </c>
      <c r="P123" s="206">
        <f t="shared" si="25"/>
        <v>2025</v>
      </c>
      <c r="Q123" s="199">
        <v>1</v>
      </c>
      <c r="U123" s="201">
        <v>112</v>
      </c>
    </row>
    <row r="124" spans="1:21" s="199" customFormat="1" ht="25.5" x14ac:dyDescent="0.2">
      <c r="A124" s="251">
        <f t="shared" si="15"/>
        <v>13</v>
      </c>
      <c r="B124" s="209" t="s">
        <v>328</v>
      </c>
      <c r="C124" s="210" t="s">
        <v>76</v>
      </c>
      <c r="D124" s="241"/>
      <c r="E124" s="241"/>
      <c r="F124" s="242"/>
      <c r="G124" s="243"/>
      <c r="H124" s="241"/>
      <c r="I124" s="244"/>
      <c r="J124" s="243"/>
      <c r="K124" s="205"/>
      <c r="L124" s="205"/>
      <c r="M124" s="198" t="s">
        <v>76</v>
      </c>
      <c r="N124" s="204">
        <f>IF(OR(K124&lt;&gt;"DA",L124&lt;&gt;"DA",$P124&gt;15),0,IF($P124&lt;=9,Q124,Q124*(1-(($P124-9)*0.15))))</f>
        <v>0</v>
      </c>
      <c r="P124" s="206">
        <f t="shared" ref="P124:P134" si="27">INT(YEAR(Data_Contract_Nou)-$F$124)</f>
        <v>2025</v>
      </c>
      <c r="Q124" s="199">
        <v>15</v>
      </c>
      <c r="U124" s="201">
        <v>113</v>
      </c>
    </row>
    <row r="125" spans="1:21" s="199" customFormat="1" x14ac:dyDescent="0.2">
      <c r="A125" s="250">
        <f t="shared" si="15"/>
        <v>13</v>
      </c>
      <c r="B125" s="208"/>
      <c r="C125" s="170" t="s">
        <v>66</v>
      </c>
      <c r="D125" s="198" t="s">
        <v>76</v>
      </c>
      <c r="E125" s="198" t="s">
        <v>76</v>
      </c>
      <c r="F125" s="229" t="s">
        <v>76</v>
      </c>
      <c r="G125" s="198" t="s">
        <v>76</v>
      </c>
      <c r="H125" s="198" t="s">
        <v>76</v>
      </c>
      <c r="I125" s="203" t="s">
        <v>76</v>
      </c>
      <c r="J125" s="198" t="s">
        <v>76</v>
      </c>
      <c r="K125" s="198" t="s">
        <v>76</v>
      </c>
      <c r="L125" s="198" t="s">
        <v>76</v>
      </c>
      <c r="M125" s="205"/>
      <c r="N125" s="204">
        <f t="shared" ref="N125:N134" si="28">IF(OR($K$124&lt;&gt;"DA",$L$124&lt;&gt;"DA",M125&lt;&gt;"DA",$P125&gt;15),0,IF($P125&lt;=9,Q125,Q125*(1-(($P125-9)*0.15))))</f>
        <v>0</v>
      </c>
      <c r="P125" s="206">
        <f t="shared" si="27"/>
        <v>2025</v>
      </c>
      <c r="Q125" s="199">
        <v>1</v>
      </c>
      <c r="U125" s="201">
        <v>114</v>
      </c>
    </row>
    <row r="126" spans="1:21" s="199" customFormat="1" x14ac:dyDescent="0.2">
      <c r="A126" s="250">
        <f t="shared" si="15"/>
        <v>13</v>
      </c>
      <c r="B126" s="208"/>
      <c r="C126" s="170" t="s">
        <v>67</v>
      </c>
      <c r="D126" s="198" t="s">
        <v>76</v>
      </c>
      <c r="E126" s="198" t="s">
        <v>76</v>
      </c>
      <c r="F126" s="229" t="s">
        <v>76</v>
      </c>
      <c r="G126" s="198" t="s">
        <v>76</v>
      </c>
      <c r="H126" s="198" t="s">
        <v>76</v>
      </c>
      <c r="I126" s="203" t="s">
        <v>76</v>
      </c>
      <c r="J126" s="198" t="s">
        <v>76</v>
      </c>
      <c r="K126" s="198" t="s">
        <v>76</v>
      </c>
      <c r="L126" s="198" t="s">
        <v>76</v>
      </c>
      <c r="M126" s="205"/>
      <c r="N126" s="204">
        <f t="shared" si="28"/>
        <v>0</v>
      </c>
      <c r="P126" s="206">
        <f t="shared" si="27"/>
        <v>2025</v>
      </c>
      <c r="Q126" s="199">
        <v>2</v>
      </c>
      <c r="U126" s="201">
        <v>115</v>
      </c>
    </row>
    <row r="127" spans="1:21" s="199" customFormat="1" ht="25.5" x14ac:dyDescent="0.2">
      <c r="A127" s="250">
        <f t="shared" si="15"/>
        <v>13</v>
      </c>
      <c r="B127" s="208"/>
      <c r="C127" s="170" t="s">
        <v>68</v>
      </c>
      <c r="D127" s="198" t="s">
        <v>76</v>
      </c>
      <c r="E127" s="198" t="s">
        <v>76</v>
      </c>
      <c r="F127" s="229" t="s">
        <v>76</v>
      </c>
      <c r="G127" s="198" t="s">
        <v>76</v>
      </c>
      <c r="H127" s="198" t="s">
        <v>76</v>
      </c>
      <c r="I127" s="203" t="s">
        <v>76</v>
      </c>
      <c r="J127" s="198" t="s">
        <v>76</v>
      </c>
      <c r="K127" s="198" t="s">
        <v>76</v>
      </c>
      <c r="L127" s="198" t="s">
        <v>76</v>
      </c>
      <c r="M127" s="205"/>
      <c r="N127" s="204">
        <f t="shared" si="28"/>
        <v>0</v>
      </c>
      <c r="P127" s="206">
        <f t="shared" si="27"/>
        <v>2025</v>
      </c>
      <c r="Q127" s="199">
        <v>1</v>
      </c>
      <c r="U127" s="201">
        <v>116</v>
      </c>
    </row>
    <row r="128" spans="1:21" s="199" customFormat="1" x14ac:dyDescent="0.2">
      <c r="A128" s="250">
        <f t="shared" si="15"/>
        <v>13</v>
      </c>
      <c r="B128" s="208"/>
      <c r="C128" s="170" t="s">
        <v>69</v>
      </c>
      <c r="D128" s="198" t="s">
        <v>76</v>
      </c>
      <c r="E128" s="198" t="s">
        <v>76</v>
      </c>
      <c r="F128" s="229" t="s">
        <v>76</v>
      </c>
      <c r="G128" s="198" t="s">
        <v>76</v>
      </c>
      <c r="H128" s="198" t="s">
        <v>76</v>
      </c>
      <c r="I128" s="203" t="s">
        <v>76</v>
      </c>
      <c r="J128" s="198" t="s">
        <v>76</v>
      </c>
      <c r="K128" s="198" t="s">
        <v>76</v>
      </c>
      <c r="L128" s="198" t="s">
        <v>76</v>
      </c>
      <c r="M128" s="205"/>
      <c r="N128" s="204">
        <f t="shared" si="28"/>
        <v>0</v>
      </c>
      <c r="P128" s="206">
        <f t="shared" si="27"/>
        <v>2025</v>
      </c>
      <c r="Q128" s="199">
        <v>1</v>
      </c>
      <c r="U128" s="201">
        <v>117</v>
      </c>
    </row>
    <row r="129" spans="1:21" s="199" customFormat="1" x14ac:dyDescent="0.2">
      <c r="A129" s="250">
        <f t="shared" si="15"/>
        <v>13</v>
      </c>
      <c r="B129" s="208"/>
      <c r="C129" s="170" t="s">
        <v>70</v>
      </c>
      <c r="D129" s="198" t="s">
        <v>76</v>
      </c>
      <c r="E129" s="198" t="s">
        <v>76</v>
      </c>
      <c r="F129" s="229" t="s">
        <v>76</v>
      </c>
      <c r="G129" s="198" t="s">
        <v>76</v>
      </c>
      <c r="H129" s="198" t="s">
        <v>76</v>
      </c>
      <c r="I129" s="203" t="s">
        <v>76</v>
      </c>
      <c r="J129" s="198" t="s">
        <v>76</v>
      </c>
      <c r="K129" s="198" t="s">
        <v>76</v>
      </c>
      <c r="L129" s="198" t="s">
        <v>76</v>
      </c>
      <c r="M129" s="205"/>
      <c r="N129" s="204">
        <f t="shared" si="28"/>
        <v>0</v>
      </c>
      <c r="P129" s="206">
        <f t="shared" si="27"/>
        <v>2025</v>
      </c>
      <c r="Q129" s="199">
        <v>0.5</v>
      </c>
      <c r="U129" s="201">
        <v>118</v>
      </c>
    </row>
    <row r="130" spans="1:21" s="199" customFormat="1" x14ac:dyDescent="0.2">
      <c r="A130" s="250">
        <f t="shared" si="15"/>
        <v>13</v>
      </c>
      <c r="B130" s="208"/>
      <c r="C130" s="170" t="s">
        <v>72</v>
      </c>
      <c r="D130" s="198" t="s">
        <v>76</v>
      </c>
      <c r="E130" s="198" t="s">
        <v>76</v>
      </c>
      <c r="F130" s="229" t="s">
        <v>76</v>
      </c>
      <c r="G130" s="198" t="s">
        <v>76</v>
      </c>
      <c r="H130" s="198" t="s">
        <v>76</v>
      </c>
      <c r="I130" s="203" t="s">
        <v>76</v>
      </c>
      <c r="J130" s="198" t="s">
        <v>76</v>
      </c>
      <c r="K130" s="198" t="s">
        <v>76</v>
      </c>
      <c r="L130" s="198" t="s">
        <v>76</v>
      </c>
      <c r="M130" s="205"/>
      <c r="N130" s="204">
        <f t="shared" si="28"/>
        <v>0</v>
      </c>
      <c r="P130" s="206">
        <f t="shared" si="27"/>
        <v>2025</v>
      </c>
      <c r="Q130" s="199">
        <v>1</v>
      </c>
      <c r="U130" s="201">
        <v>119</v>
      </c>
    </row>
    <row r="131" spans="1:21" s="199" customFormat="1" ht="25.5" x14ac:dyDescent="0.2">
      <c r="A131" s="250">
        <f t="shared" si="15"/>
        <v>13</v>
      </c>
      <c r="B131" s="208"/>
      <c r="C131" s="170" t="s">
        <v>73</v>
      </c>
      <c r="D131" s="198" t="s">
        <v>76</v>
      </c>
      <c r="E131" s="198" t="s">
        <v>76</v>
      </c>
      <c r="F131" s="229" t="s">
        <v>76</v>
      </c>
      <c r="G131" s="198" t="s">
        <v>76</v>
      </c>
      <c r="H131" s="198" t="s">
        <v>76</v>
      </c>
      <c r="I131" s="203" t="s">
        <v>76</v>
      </c>
      <c r="J131" s="198" t="s">
        <v>76</v>
      </c>
      <c r="K131" s="198" t="s">
        <v>76</v>
      </c>
      <c r="L131" s="198" t="s">
        <v>76</v>
      </c>
      <c r="M131" s="205"/>
      <c r="N131" s="204">
        <f t="shared" si="28"/>
        <v>0</v>
      </c>
      <c r="P131" s="206">
        <f t="shared" si="27"/>
        <v>2025</v>
      </c>
      <c r="Q131" s="199">
        <v>1</v>
      </c>
      <c r="U131" s="201">
        <v>120</v>
      </c>
    </row>
    <row r="132" spans="1:21" s="199" customFormat="1" x14ac:dyDescent="0.2">
      <c r="A132" s="250">
        <f t="shared" si="15"/>
        <v>13</v>
      </c>
      <c r="B132" s="208"/>
      <c r="C132" s="170" t="s">
        <v>74</v>
      </c>
      <c r="D132" s="198" t="s">
        <v>76</v>
      </c>
      <c r="E132" s="198" t="s">
        <v>76</v>
      </c>
      <c r="F132" s="229" t="s">
        <v>76</v>
      </c>
      <c r="G132" s="198" t="s">
        <v>76</v>
      </c>
      <c r="H132" s="198" t="s">
        <v>76</v>
      </c>
      <c r="I132" s="203" t="s">
        <v>76</v>
      </c>
      <c r="J132" s="198" t="s">
        <v>76</v>
      </c>
      <c r="K132" s="198" t="s">
        <v>76</v>
      </c>
      <c r="L132" s="198" t="s">
        <v>76</v>
      </c>
      <c r="M132" s="205"/>
      <c r="N132" s="204">
        <f t="shared" si="28"/>
        <v>0</v>
      </c>
      <c r="P132" s="206">
        <f t="shared" si="27"/>
        <v>2025</v>
      </c>
      <c r="Q132" s="199">
        <v>1</v>
      </c>
      <c r="U132" s="201">
        <v>121</v>
      </c>
    </row>
    <row r="133" spans="1:21" s="199" customFormat="1" ht="25.5" x14ac:dyDescent="0.2">
      <c r="A133" s="250">
        <f t="shared" si="15"/>
        <v>13</v>
      </c>
      <c r="B133" s="208"/>
      <c r="C133" s="170" t="s">
        <v>71</v>
      </c>
      <c r="D133" s="198" t="s">
        <v>76</v>
      </c>
      <c r="E133" s="198" t="s">
        <v>76</v>
      </c>
      <c r="F133" s="229" t="s">
        <v>76</v>
      </c>
      <c r="G133" s="198" t="s">
        <v>76</v>
      </c>
      <c r="H133" s="198" t="s">
        <v>76</v>
      </c>
      <c r="I133" s="203" t="s">
        <v>76</v>
      </c>
      <c r="J133" s="198" t="s">
        <v>76</v>
      </c>
      <c r="K133" s="198" t="s">
        <v>76</v>
      </c>
      <c r="L133" s="198" t="s">
        <v>76</v>
      </c>
      <c r="M133" s="205"/>
      <c r="N133" s="204">
        <f t="shared" si="28"/>
        <v>0</v>
      </c>
      <c r="P133" s="206">
        <f t="shared" si="27"/>
        <v>2025</v>
      </c>
      <c r="Q133" s="199">
        <v>1</v>
      </c>
      <c r="U133" s="201">
        <v>122</v>
      </c>
    </row>
    <row r="134" spans="1:21" s="199" customFormat="1" x14ac:dyDescent="0.2">
      <c r="A134" s="250">
        <f t="shared" si="15"/>
        <v>13</v>
      </c>
      <c r="B134" s="208"/>
      <c r="C134" s="170" t="s">
        <v>78</v>
      </c>
      <c r="D134" s="198" t="s">
        <v>76</v>
      </c>
      <c r="E134" s="198" t="s">
        <v>76</v>
      </c>
      <c r="F134" s="229" t="s">
        <v>76</v>
      </c>
      <c r="G134" s="198" t="s">
        <v>76</v>
      </c>
      <c r="H134" s="198" t="s">
        <v>76</v>
      </c>
      <c r="I134" s="203" t="s">
        <v>76</v>
      </c>
      <c r="J134" s="198" t="s">
        <v>76</v>
      </c>
      <c r="K134" s="198" t="s">
        <v>76</v>
      </c>
      <c r="L134" s="198" t="s">
        <v>76</v>
      </c>
      <c r="M134" s="205"/>
      <c r="N134" s="204">
        <f t="shared" si="28"/>
        <v>0</v>
      </c>
      <c r="P134" s="206">
        <f t="shared" si="27"/>
        <v>2025</v>
      </c>
      <c r="Q134" s="199">
        <v>1</v>
      </c>
      <c r="U134" s="201">
        <v>123</v>
      </c>
    </row>
    <row r="135" spans="1:21" s="199" customFormat="1" ht="25.5" x14ac:dyDescent="0.2">
      <c r="A135" s="251">
        <f t="shared" ref="A135:A192" si="29">IF(LEN(TRIM(B135))=0,A134,A134+1)</f>
        <v>14</v>
      </c>
      <c r="B135" s="195" t="s">
        <v>79</v>
      </c>
      <c r="C135" s="211" t="s">
        <v>76</v>
      </c>
      <c r="D135" s="241"/>
      <c r="E135" s="241"/>
      <c r="F135" s="242"/>
      <c r="G135" s="243"/>
      <c r="H135" s="241"/>
      <c r="I135" s="244"/>
      <c r="J135" s="243"/>
      <c r="K135" s="205"/>
      <c r="L135" s="205"/>
      <c r="M135" s="198" t="s">
        <v>76</v>
      </c>
      <c r="N135" s="204">
        <f>IF(OR(K135&lt;&gt;"DA",L135&lt;&gt;"DA",$P135&gt;15),0,IF($P135&lt;=9,Q135,Q135*(1-(($P135-9)*0.15))))</f>
        <v>0</v>
      </c>
      <c r="P135" s="206">
        <f t="shared" ref="P135:P153" si="30">INT(YEAR(Data_Contract_Nou)-$F$135)</f>
        <v>2025</v>
      </c>
      <c r="Q135" s="199">
        <v>60</v>
      </c>
      <c r="U135" s="201">
        <v>124</v>
      </c>
    </row>
    <row r="136" spans="1:21" s="199" customFormat="1" x14ac:dyDescent="0.2">
      <c r="A136" s="250">
        <f t="shared" si="29"/>
        <v>14</v>
      </c>
      <c r="B136" s="202"/>
      <c r="C136" s="170" t="s">
        <v>80</v>
      </c>
      <c r="D136" s="198" t="s">
        <v>76</v>
      </c>
      <c r="E136" s="198" t="s">
        <v>76</v>
      </c>
      <c r="F136" s="229" t="s">
        <v>76</v>
      </c>
      <c r="G136" s="198" t="s">
        <v>76</v>
      </c>
      <c r="H136" s="198" t="s">
        <v>76</v>
      </c>
      <c r="I136" s="203" t="s">
        <v>76</v>
      </c>
      <c r="J136" s="198" t="s">
        <v>76</v>
      </c>
      <c r="K136" s="198" t="s">
        <v>76</v>
      </c>
      <c r="L136" s="198" t="s">
        <v>76</v>
      </c>
      <c r="M136" s="205"/>
      <c r="N136" s="204">
        <f t="shared" ref="N136:N153" si="31">IF(OR($K$135&lt;&gt;"DA",$L$135&lt;&gt;"DA",M136&lt;&gt;"DA",$P136&gt;15),0,IF($P136&lt;=9,Q136,Q136*(1-(($P136-9)*0.15))))</f>
        <v>0</v>
      </c>
      <c r="P136" s="206">
        <f t="shared" si="30"/>
        <v>2025</v>
      </c>
      <c r="Q136" s="199">
        <v>25</v>
      </c>
      <c r="U136" s="201">
        <v>125</v>
      </c>
    </row>
    <row r="137" spans="1:21" s="199" customFormat="1" x14ac:dyDescent="0.2">
      <c r="A137" s="250">
        <f t="shared" si="29"/>
        <v>14</v>
      </c>
      <c r="B137" s="202"/>
      <c r="C137" s="170" t="s">
        <v>81</v>
      </c>
      <c r="D137" s="198" t="s">
        <v>76</v>
      </c>
      <c r="E137" s="198" t="s">
        <v>76</v>
      </c>
      <c r="F137" s="229" t="s">
        <v>76</v>
      </c>
      <c r="G137" s="198" t="s">
        <v>76</v>
      </c>
      <c r="H137" s="198" t="s">
        <v>76</v>
      </c>
      <c r="I137" s="203" t="s">
        <v>76</v>
      </c>
      <c r="J137" s="198" t="s">
        <v>76</v>
      </c>
      <c r="K137" s="198" t="s">
        <v>76</v>
      </c>
      <c r="L137" s="198" t="s">
        <v>76</v>
      </c>
      <c r="M137" s="205"/>
      <c r="N137" s="204">
        <f t="shared" si="31"/>
        <v>0</v>
      </c>
      <c r="P137" s="206">
        <f t="shared" si="30"/>
        <v>2025</v>
      </c>
      <c r="Q137" s="199">
        <v>40</v>
      </c>
      <c r="U137" s="201">
        <v>126</v>
      </c>
    </row>
    <row r="138" spans="1:21" s="199" customFormat="1" x14ac:dyDescent="0.2">
      <c r="A138" s="250">
        <f>IF(LEN(TRIM(B138))=0,A135,A135+1)</f>
        <v>14</v>
      </c>
      <c r="B138" s="202"/>
      <c r="C138" s="170" t="s">
        <v>412</v>
      </c>
      <c r="D138" s="198" t="s">
        <v>76</v>
      </c>
      <c r="E138" s="198" t="s">
        <v>76</v>
      </c>
      <c r="F138" s="229" t="s">
        <v>76</v>
      </c>
      <c r="G138" s="198" t="s">
        <v>76</v>
      </c>
      <c r="H138" s="198" t="s">
        <v>76</v>
      </c>
      <c r="I138" s="203" t="s">
        <v>76</v>
      </c>
      <c r="J138" s="198" t="s">
        <v>76</v>
      </c>
      <c r="K138" s="198" t="s">
        <v>76</v>
      </c>
      <c r="L138" s="198" t="s">
        <v>76</v>
      </c>
      <c r="M138" s="205"/>
      <c r="N138" s="204">
        <f t="shared" si="31"/>
        <v>0</v>
      </c>
      <c r="P138" s="206">
        <f t="shared" si="30"/>
        <v>2025</v>
      </c>
      <c r="Q138" s="199">
        <v>70</v>
      </c>
      <c r="U138" s="201">
        <v>127</v>
      </c>
    </row>
    <row r="139" spans="1:21" s="199" customFormat="1" x14ac:dyDescent="0.2">
      <c r="A139" s="250">
        <f>IF(LEN(TRIM(B139))=0,A136,A136+1)</f>
        <v>14</v>
      </c>
      <c r="B139" s="202"/>
      <c r="C139" s="170" t="s">
        <v>413</v>
      </c>
      <c r="D139" s="198" t="s">
        <v>76</v>
      </c>
      <c r="E139" s="198" t="s">
        <v>76</v>
      </c>
      <c r="F139" s="229" t="s">
        <v>76</v>
      </c>
      <c r="G139" s="198" t="s">
        <v>76</v>
      </c>
      <c r="H139" s="198" t="s">
        <v>76</v>
      </c>
      <c r="I139" s="203" t="s">
        <v>76</v>
      </c>
      <c r="J139" s="198" t="s">
        <v>76</v>
      </c>
      <c r="K139" s="198" t="s">
        <v>76</v>
      </c>
      <c r="L139" s="198" t="s">
        <v>76</v>
      </c>
      <c r="M139" s="205"/>
      <c r="N139" s="204">
        <f t="shared" ref="N139" si="32">IF(OR($K$135&lt;&gt;"DA",$L$135&lt;&gt;"DA",M139&lt;&gt;"DA",$P139&gt;15),0,IF($P139&lt;=9,Q139,Q139*(1-(($P139-9)*0.15))))</f>
        <v>0</v>
      </c>
      <c r="P139" s="206">
        <f t="shared" si="30"/>
        <v>2025</v>
      </c>
      <c r="Q139" s="199">
        <v>100</v>
      </c>
      <c r="U139" s="201">
        <v>127</v>
      </c>
    </row>
    <row r="140" spans="1:21" s="199" customFormat="1" ht="25.5" x14ac:dyDescent="0.2">
      <c r="A140" s="250">
        <f>IF(LEN(TRIM(B140))=0,A137,A137+1)</f>
        <v>14</v>
      </c>
      <c r="B140" s="202"/>
      <c r="C140" s="170" t="s">
        <v>414</v>
      </c>
      <c r="D140" s="198" t="s">
        <v>76</v>
      </c>
      <c r="E140" s="198" t="s">
        <v>76</v>
      </c>
      <c r="F140" s="229" t="s">
        <v>76</v>
      </c>
      <c r="G140" s="198" t="s">
        <v>76</v>
      </c>
      <c r="H140" s="198" t="s">
        <v>76</v>
      </c>
      <c r="I140" s="203" t="s">
        <v>76</v>
      </c>
      <c r="J140" s="198" t="s">
        <v>76</v>
      </c>
      <c r="K140" s="198" t="s">
        <v>76</v>
      </c>
      <c r="L140" s="198" t="s">
        <v>76</v>
      </c>
      <c r="M140" s="205"/>
      <c r="N140" s="204">
        <f t="shared" si="31"/>
        <v>0</v>
      </c>
      <c r="P140" s="206">
        <f t="shared" si="30"/>
        <v>2025</v>
      </c>
      <c r="Q140" s="199">
        <v>150</v>
      </c>
      <c r="U140" s="201">
        <v>127</v>
      </c>
    </row>
    <row r="141" spans="1:21" s="199" customFormat="1" x14ac:dyDescent="0.2">
      <c r="A141" s="250">
        <f t="shared" si="29"/>
        <v>14</v>
      </c>
      <c r="B141" s="202"/>
      <c r="C141" s="170" t="s">
        <v>82</v>
      </c>
      <c r="D141" s="198" t="s">
        <v>76</v>
      </c>
      <c r="E141" s="198" t="s">
        <v>76</v>
      </c>
      <c r="F141" s="229" t="s">
        <v>76</v>
      </c>
      <c r="G141" s="207" t="s">
        <v>76</v>
      </c>
      <c r="H141" s="198" t="s">
        <v>76</v>
      </c>
      <c r="I141" s="203" t="s">
        <v>76</v>
      </c>
      <c r="J141" s="198" t="s">
        <v>76</v>
      </c>
      <c r="K141" s="198" t="s">
        <v>76</v>
      </c>
      <c r="L141" s="198" t="s">
        <v>76</v>
      </c>
      <c r="M141" s="205"/>
      <c r="N141" s="204">
        <f t="shared" si="31"/>
        <v>0</v>
      </c>
      <c r="P141" s="206">
        <f t="shared" si="30"/>
        <v>2025</v>
      </c>
      <c r="Q141" s="199">
        <v>10</v>
      </c>
      <c r="U141" s="201">
        <v>128</v>
      </c>
    </row>
    <row r="142" spans="1:21" s="199" customFormat="1" x14ac:dyDescent="0.2">
      <c r="A142" s="250">
        <f t="shared" si="29"/>
        <v>14</v>
      </c>
      <c r="B142" s="202"/>
      <c r="C142" s="170" t="s">
        <v>83</v>
      </c>
      <c r="D142" s="198" t="s">
        <v>76</v>
      </c>
      <c r="E142" s="198" t="s">
        <v>76</v>
      </c>
      <c r="F142" s="229" t="s">
        <v>76</v>
      </c>
      <c r="G142" s="207" t="s">
        <v>76</v>
      </c>
      <c r="H142" s="198" t="s">
        <v>76</v>
      </c>
      <c r="I142" s="203" t="s">
        <v>76</v>
      </c>
      <c r="J142" s="198" t="s">
        <v>76</v>
      </c>
      <c r="K142" s="198" t="s">
        <v>76</v>
      </c>
      <c r="L142" s="198" t="s">
        <v>76</v>
      </c>
      <c r="M142" s="205"/>
      <c r="N142" s="204">
        <f t="shared" si="31"/>
        <v>0</v>
      </c>
      <c r="P142" s="206">
        <f t="shared" si="30"/>
        <v>2025</v>
      </c>
      <c r="Q142" s="199">
        <v>20</v>
      </c>
      <c r="U142" s="201">
        <v>129</v>
      </c>
    </row>
    <row r="143" spans="1:21" s="199" customFormat="1" ht="25.5" x14ac:dyDescent="0.2">
      <c r="A143" s="250">
        <f t="shared" si="29"/>
        <v>14</v>
      </c>
      <c r="B143" s="202"/>
      <c r="C143" s="212" t="s">
        <v>318</v>
      </c>
      <c r="D143" s="198" t="s">
        <v>76</v>
      </c>
      <c r="E143" s="198" t="s">
        <v>76</v>
      </c>
      <c r="F143" s="229" t="s">
        <v>76</v>
      </c>
      <c r="G143" s="198" t="s">
        <v>76</v>
      </c>
      <c r="H143" s="198" t="s">
        <v>76</v>
      </c>
      <c r="I143" s="203" t="s">
        <v>76</v>
      </c>
      <c r="J143" s="198" t="s">
        <v>76</v>
      </c>
      <c r="K143" s="198" t="s">
        <v>76</v>
      </c>
      <c r="L143" s="198" t="s">
        <v>76</v>
      </c>
      <c r="M143" s="205"/>
      <c r="N143" s="204">
        <f t="shared" si="31"/>
        <v>0</v>
      </c>
      <c r="P143" s="206">
        <f t="shared" si="30"/>
        <v>2025</v>
      </c>
      <c r="Q143" s="199">
        <v>2</v>
      </c>
      <c r="U143" s="201">
        <v>130</v>
      </c>
    </row>
    <row r="144" spans="1:21" s="199" customFormat="1" ht="25.5" x14ac:dyDescent="0.2">
      <c r="A144" s="250">
        <f t="shared" si="29"/>
        <v>14</v>
      </c>
      <c r="B144" s="202"/>
      <c r="C144" s="212" t="s">
        <v>319</v>
      </c>
      <c r="D144" s="198" t="s">
        <v>76</v>
      </c>
      <c r="E144" s="198" t="s">
        <v>76</v>
      </c>
      <c r="F144" s="229" t="s">
        <v>76</v>
      </c>
      <c r="G144" s="198" t="s">
        <v>76</v>
      </c>
      <c r="H144" s="198" t="s">
        <v>76</v>
      </c>
      <c r="I144" s="203" t="s">
        <v>76</v>
      </c>
      <c r="J144" s="198" t="s">
        <v>76</v>
      </c>
      <c r="K144" s="198" t="s">
        <v>76</v>
      </c>
      <c r="L144" s="198" t="s">
        <v>76</v>
      </c>
      <c r="M144" s="205"/>
      <c r="N144" s="204">
        <f t="shared" si="31"/>
        <v>0</v>
      </c>
      <c r="P144" s="206">
        <f t="shared" si="30"/>
        <v>2025</v>
      </c>
      <c r="Q144" s="199">
        <v>2</v>
      </c>
      <c r="U144" s="201">
        <v>131</v>
      </c>
    </row>
    <row r="145" spans="1:21" s="199" customFormat="1" ht="25.5" x14ac:dyDescent="0.2">
      <c r="A145" s="250">
        <f t="shared" si="29"/>
        <v>14</v>
      </c>
      <c r="B145" s="202"/>
      <c r="C145" s="212" t="s">
        <v>320</v>
      </c>
      <c r="D145" s="198" t="s">
        <v>76</v>
      </c>
      <c r="E145" s="198" t="s">
        <v>76</v>
      </c>
      <c r="F145" s="229" t="s">
        <v>76</v>
      </c>
      <c r="G145" s="198" t="s">
        <v>76</v>
      </c>
      <c r="H145" s="198" t="s">
        <v>76</v>
      </c>
      <c r="I145" s="203" t="s">
        <v>76</v>
      </c>
      <c r="J145" s="198" t="s">
        <v>76</v>
      </c>
      <c r="K145" s="198" t="s">
        <v>76</v>
      </c>
      <c r="L145" s="198" t="s">
        <v>76</v>
      </c>
      <c r="M145" s="205"/>
      <c r="N145" s="204">
        <f t="shared" si="31"/>
        <v>0</v>
      </c>
      <c r="P145" s="206">
        <f t="shared" si="30"/>
        <v>2025</v>
      </c>
      <c r="Q145" s="199">
        <v>2</v>
      </c>
      <c r="U145" s="201">
        <v>132</v>
      </c>
    </row>
    <row r="146" spans="1:21" s="199" customFormat="1" ht="25.5" x14ac:dyDescent="0.2">
      <c r="A146" s="250">
        <f t="shared" si="29"/>
        <v>14</v>
      </c>
      <c r="B146" s="202"/>
      <c r="C146" s="222" t="s">
        <v>321</v>
      </c>
      <c r="D146" s="198" t="s">
        <v>76</v>
      </c>
      <c r="E146" s="198" t="s">
        <v>76</v>
      </c>
      <c r="F146" s="229" t="s">
        <v>76</v>
      </c>
      <c r="G146" s="198" t="s">
        <v>76</v>
      </c>
      <c r="H146" s="198" t="s">
        <v>76</v>
      </c>
      <c r="I146" s="203" t="s">
        <v>76</v>
      </c>
      <c r="J146" s="198" t="s">
        <v>76</v>
      </c>
      <c r="K146" s="198" t="s">
        <v>76</v>
      </c>
      <c r="L146" s="198" t="s">
        <v>76</v>
      </c>
      <c r="M146" s="205"/>
      <c r="N146" s="204">
        <f t="shared" si="31"/>
        <v>0</v>
      </c>
      <c r="P146" s="206">
        <f t="shared" si="30"/>
        <v>2025</v>
      </c>
      <c r="Q146" s="199">
        <v>2</v>
      </c>
      <c r="U146" s="201">
        <v>133</v>
      </c>
    </row>
    <row r="147" spans="1:21" s="199" customFormat="1" ht="26.25" customHeight="1" x14ac:dyDescent="0.2">
      <c r="A147" s="250">
        <f t="shared" si="29"/>
        <v>14</v>
      </c>
      <c r="B147" s="202"/>
      <c r="C147" s="212" t="s">
        <v>322</v>
      </c>
      <c r="D147" s="198" t="s">
        <v>76</v>
      </c>
      <c r="E147" s="198" t="s">
        <v>76</v>
      </c>
      <c r="F147" s="229" t="s">
        <v>76</v>
      </c>
      <c r="G147" s="198" t="s">
        <v>76</v>
      </c>
      <c r="H147" s="198" t="s">
        <v>76</v>
      </c>
      <c r="I147" s="203" t="s">
        <v>76</v>
      </c>
      <c r="J147" s="198" t="s">
        <v>76</v>
      </c>
      <c r="K147" s="198" t="s">
        <v>76</v>
      </c>
      <c r="L147" s="198" t="s">
        <v>76</v>
      </c>
      <c r="M147" s="205"/>
      <c r="N147" s="204">
        <f t="shared" si="31"/>
        <v>0</v>
      </c>
      <c r="P147" s="206">
        <f t="shared" si="30"/>
        <v>2025</v>
      </c>
      <c r="Q147" s="199">
        <v>2</v>
      </c>
      <c r="U147" s="201">
        <v>134</v>
      </c>
    </row>
    <row r="148" spans="1:21" s="199" customFormat="1" ht="25.5" x14ac:dyDescent="0.2">
      <c r="A148" s="250">
        <f t="shared" si="29"/>
        <v>14</v>
      </c>
      <c r="B148" s="202"/>
      <c r="C148" s="212" t="s">
        <v>323</v>
      </c>
      <c r="D148" s="198" t="s">
        <v>76</v>
      </c>
      <c r="E148" s="198" t="s">
        <v>76</v>
      </c>
      <c r="F148" s="229" t="s">
        <v>76</v>
      </c>
      <c r="G148" s="198" t="s">
        <v>76</v>
      </c>
      <c r="H148" s="198" t="s">
        <v>76</v>
      </c>
      <c r="I148" s="203" t="s">
        <v>76</v>
      </c>
      <c r="J148" s="198" t="s">
        <v>76</v>
      </c>
      <c r="K148" s="198" t="s">
        <v>76</v>
      </c>
      <c r="L148" s="198" t="s">
        <v>76</v>
      </c>
      <c r="M148" s="205"/>
      <c r="N148" s="204">
        <f t="shared" si="31"/>
        <v>0</v>
      </c>
      <c r="P148" s="206">
        <f t="shared" si="30"/>
        <v>2025</v>
      </c>
      <c r="Q148" s="199">
        <v>2</v>
      </c>
      <c r="U148" s="201">
        <v>135</v>
      </c>
    </row>
    <row r="149" spans="1:21" s="199" customFormat="1" ht="25.5" x14ac:dyDescent="0.2">
      <c r="A149" s="250">
        <f t="shared" si="29"/>
        <v>14</v>
      </c>
      <c r="B149" s="202"/>
      <c r="C149" s="212" t="s">
        <v>324</v>
      </c>
      <c r="D149" s="198" t="s">
        <v>76</v>
      </c>
      <c r="E149" s="198" t="s">
        <v>76</v>
      </c>
      <c r="F149" s="229" t="s">
        <v>76</v>
      </c>
      <c r="G149" s="198" t="s">
        <v>76</v>
      </c>
      <c r="H149" s="198" t="s">
        <v>76</v>
      </c>
      <c r="I149" s="203" t="s">
        <v>76</v>
      </c>
      <c r="J149" s="198" t="s">
        <v>76</v>
      </c>
      <c r="K149" s="198" t="s">
        <v>76</v>
      </c>
      <c r="L149" s="198" t="s">
        <v>76</v>
      </c>
      <c r="M149" s="205"/>
      <c r="N149" s="204">
        <f t="shared" si="31"/>
        <v>0</v>
      </c>
      <c r="P149" s="206">
        <f t="shared" si="30"/>
        <v>2025</v>
      </c>
      <c r="Q149" s="199">
        <v>10</v>
      </c>
      <c r="U149" s="201">
        <v>136</v>
      </c>
    </row>
    <row r="150" spans="1:21" s="199" customFormat="1" x14ac:dyDescent="0.2">
      <c r="A150" s="250">
        <f t="shared" si="29"/>
        <v>14</v>
      </c>
      <c r="B150" s="202"/>
      <c r="C150" s="170" t="s">
        <v>84</v>
      </c>
      <c r="D150" s="198" t="s">
        <v>76</v>
      </c>
      <c r="E150" s="198" t="s">
        <v>76</v>
      </c>
      <c r="F150" s="229" t="s">
        <v>76</v>
      </c>
      <c r="G150" s="198" t="s">
        <v>76</v>
      </c>
      <c r="H150" s="198" t="s">
        <v>76</v>
      </c>
      <c r="I150" s="203" t="s">
        <v>76</v>
      </c>
      <c r="J150" s="198" t="s">
        <v>76</v>
      </c>
      <c r="K150" s="198" t="s">
        <v>76</v>
      </c>
      <c r="L150" s="198" t="s">
        <v>76</v>
      </c>
      <c r="M150" s="205"/>
      <c r="N150" s="204">
        <f t="shared" si="31"/>
        <v>0</v>
      </c>
      <c r="P150" s="206">
        <f t="shared" si="30"/>
        <v>2025</v>
      </c>
      <c r="Q150" s="199">
        <v>5</v>
      </c>
      <c r="U150" s="201">
        <v>137</v>
      </c>
    </row>
    <row r="151" spans="1:21" s="199" customFormat="1" x14ac:dyDescent="0.2">
      <c r="A151" s="250">
        <f t="shared" si="29"/>
        <v>14</v>
      </c>
      <c r="B151" s="202"/>
      <c r="C151" s="170" t="s">
        <v>85</v>
      </c>
      <c r="D151" s="198" t="s">
        <v>76</v>
      </c>
      <c r="E151" s="198" t="s">
        <v>76</v>
      </c>
      <c r="F151" s="229" t="s">
        <v>76</v>
      </c>
      <c r="G151" s="198" t="s">
        <v>76</v>
      </c>
      <c r="H151" s="198" t="s">
        <v>76</v>
      </c>
      <c r="I151" s="203" t="s">
        <v>76</v>
      </c>
      <c r="J151" s="198" t="s">
        <v>76</v>
      </c>
      <c r="K151" s="198" t="s">
        <v>76</v>
      </c>
      <c r="L151" s="198" t="s">
        <v>76</v>
      </c>
      <c r="M151" s="205"/>
      <c r="N151" s="204">
        <f t="shared" si="31"/>
        <v>0</v>
      </c>
      <c r="P151" s="206">
        <f t="shared" si="30"/>
        <v>2025</v>
      </c>
      <c r="Q151" s="199">
        <v>1</v>
      </c>
      <c r="U151" s="201">
        <v>138</v>
      </c>
    </row>
    <row r="152" spans="1:21" s="199" customFormat="1" x14ac:dyDescent="0.2">
      <c r="A152" s="250">
        <f t="shared" si="29"/>
        <v>14</v>
      </c>
      <c r="B152" s="202"/>
      <c r="C152" s="170" t="s">
        <v>86</v>
      </c>
      <c r="D152" s="198" t="s">
        <v>76</v>
      </c>
      <c r="E152" s="198" t="s">
        <v>76</v>
      </c>
      <c r="F152" s="229" t="s">
        <v>76</v>
      </c>
      <c r="G152" s="198" t="s">
        <v>76</v>
      </c>
      <c r="H152" s="198" t="s">
        <v>76</v>
      </c>
      <c r="I152" s="203" t="s">
        <v>76</v>
      </c>
      <c r="J152" s="198" t="s">
        <v>76</v>
      </c>
      <c r="K152" s="198" t="s">
        <v>76</v>
      </c>
      <c r="L152" s="198" t="s">
        <v>76</v>
      </c>
      <c r="M152" s="205"/>
      <c r="N152" s="204">
        <f t="shared" si="31"/>
        <v>0</v>
      </c>
      <c r="P152" s="206">
        <f t="shared" si="30"/>
        <v>2025</v>
      </c>
      <c r="Q152" s="199">
        <v>15</v>
      </c>
      <c r="U152" s="201">
        <v>139</v>
      </c>
    </row>
    <row r="153" spans="1:21" s="199" customFormat="1" ht="13.5" customHeight="1" x14ac:dyDescent="0.2">
      <c r="A153" s="250">
        <f t="shared" si="29"/>
        <v>14</v>
      </c>
      <c r="B153" s="202"/>
      <c r="C153" s="212" t="s">
        <v>87</v>
      </c>
      <c r="D153" s="198" t="s">
        <v>76</v>
      </c>
      <c r="E153" s="198" t="s">
        <v>76</v>
      </c>
      <c r="F153" s="229" t="s">
        <v>76</v>
      </c>
      <c r="G153" s="207" t="s">
        <v>76</v>
      </c>
      <c r="H153" s="198" t="s">
        <v>76</v>
      </c>
      <c r="I153" s="203" t="s">
        <v>76</v>
      </c>
      <c r="J153" s="198" t="s">
        <v>76</v>
      </c>
      <c r="K153" s="198" t="s">
        <v>76</v>
      </c>
      <c r="L153" s="198" t="s">
        <v>76</v>
      </c>
      <c r="M153" s="205"/>
      <c r="N153" s="204">
        <f t="shared" si="31"/>
        <v>0</v>
      </c>
      <c r="P153" s="206">
        <f t="shared" si="30"/>
        <v>2025</v>
      </c>
      <c r="Q153" s="199">
        <v>20</v>
      </c>
      <c r="U153" s="201">
        <v>140</v>
      </c>
    </row>
    <row r="154" spans="1:21" s="199" customFormat="1" ht="25.5" x14ac:dyDescent="0.2">
      <c r="A154" s="251">
        <f t="shared" si="29"/>
        <v>15</v>
      </c>
      <c r="B154" s="195" t="s">
        <v>79</v>
      </c>
      <c r="C154" s="211" t="s">
        <v>76</v>
      </c>
      <c r="D154" s="241"/>
      <c r="E154" s="241"/>
      <c r="F154" s="242"/>
      <c r="G154" s="243"/>
      <c r="H154" s="241"/>
      <c r="I154" s="244"/>
      <c r="J154" s="243"/>
      <c r="K154" s="205"/>
      <c r="L154" s="205"/>
      <c r="M154" s="198" t="s">
        <v>76</v>
      </c>
      <c r="N154" s="204">
        <f>IF(OR(K154&lt;&gt;"DA",L154&lt;&gt;"DA",$P154&gt;15),0,IF($P154&lt;=9,Q154,Q154*(1-(($P154-9)*0.15))))</f>
        <v>0</v>
      </c>
      <c r="P154" s="206">
        <f t="shared" ref="P154:P172" si="33">INT(YEAR(Data_Contract_Nou)-$F$154)</f>
        <v>2025</v>
      </c>
      <c r="Q154" s="199">
        <v>60</v>
      </c>
      <c r="U154" s="201">
        <v>141</v>
      </c>
    </row>
    <row r="155" spans="1:21" s="199" customFormat="1" x14ac:dyDescent="0.2">
      <c r="A155" s="250">
        <f t="shared" si="29"/>
        <v>15</v>
      </c>
      <c r="B155" s="202"/>
      <c r="C155" s="170" t="s">
        <v>80</v>
      </c>
      <c r="D155" s="198" t="s">
        <v>76</v>
      </c>
      <c r="E155" s="198" t="s">
        <v>76</v>
      </c>
      <c r="F155" s="229" t="s">
        <v>76</v>
      </c>
      <c r="G155" s="198" t="s">
        <v>76</v>
      </c>
      <c r="H155" s="198" t="s">
        <v>76</v>
      </c>
      <c r="I155" s="203" t="s">
        <v>76</v>
      </c>
      <c r="J155" s="198" t="s">
        <v>76</v>
      </c>
      <c r="K155" s="198" t="s">
        <v>76</v>
      </c>
      <c r="L155" s="198" t="s">
        <v>76</v>
      </c>
      <c r="M155" s="205"/>
      <c r="N155" s="204">
        <f t="shared" ref="N155:N172" si="34">IF(OR($K$154&lt;&gt;"DA",$L$154&lt;&gt;"DA",M155&lt;&gt;"DA",$P155&gt;15),0,IF($P155&lt;=9,Q155,Q155*(1-(($P155-9)*0.15))))</f>
        <v>0</v>
      </c>
      <c r="P155" s="206">
        <f t="shared" si="33"/>
        <v>2025</v>
      </c>
      <c r="Q155" s="199">
        <v>25</v>
      </c>
      <c r="U155" s="201">
        <v>142</v>
      </c>
    </row>
    <row r="156" spans="1:21" s="199" customFormat="1" x14ac:dyDescent="0.2">
      <c r="A156" s="250">
        <f t="shared" si="29"/>
        <v>15</v>
      </c>
      <c r="B156" s="202"/>
      <c r="C156" s="170" t="s">
        <v>81</v>
      </c>
      <c r="D156" s="198" t="s">
        <v>76</v>
      </c>
      <c r="E156" s="198" t="s">
        <v>76</v>
      </c>
      <c r="F156" s="229" t="s">
        <v>76</v>
      </c>
      <c r="G156" s="198" t="s">
        <v>76</v>
      </c>
      <c r="H156" s="198" t="s">
        <v>76</v>
      </c>
      <c r="I156" s="203" t="s">
        <v>76</v>
      </c>
      <c r="J156" s="198" t="s">
        <v>76</v>
      </c>
      <c r="K156" s="198" t="s">
        <v>76</v>
      </c>
      <c r="L156" s="198" t="s">
        <v>76</v>
      </c>
      <c r="M156" s="205"/>
      <c r="N156" s="204">
        <f t="shared" si="34"/>
        <v>0</v>
      </c>
      <c r="P156" s="206">
        <f t="shared" si="33"/>
        <v>2025</v>
      </c>
      <c r="Q156" s="199">
        <v>40</v>
      </c>
      <c r="U156" s="201">
        <v>143</v>
      </c>
    </row>
    <row r="157" spans="1:21" s="199" customFormat="1" x14ac:dyDescent="0.2">
      <c r="A157" s="250">
        <f t="shared" si="29"/>
        <v>15</v>
      </c>
      <c r="B157" s="202"/>
      <c r="C157" s="170" t="s">
        <v>412</v>
      </c>
      <c r="D157" s="198" t="s">
        <v>76</v>
      </c>
      <c r="E157" s="198" t="s">
        <v>76</v>
      </c>
      <c r="F157" s="229" t="s">
        <v>76</v>
      </c>
      <c r="G157" s="198" t="s">
        <v>76</v>
      </c>
      <c r="H157" s="198" t="s">
        <v>76</v>
      </c>
      <c r="I157" s="203" t="s">
        <v>76</v>
      </c>
      <c r="J157" s="198" t="s">
        <v>76</v>
      </c>
      <c r="K157" s="198" t="s">
        <v>76</v>
      </c>
      <c r="L157" s="198" t="s">
        <v>76</v>
      </c>
      <c r="M157" s="205"/>
      <c r="N157" s="204">
        <f t="shared" si="34"/>
        <v>0</v>
      </c>
      <c r="P157" s="206">
        <f t="shared" si="33"/>
        <v>2025</v>
      </c>
      <c r="Q157" s="199">
        <v>70</v>
      </c>
      <c r="U157" s="201">
        <v>144</v>
      </c>
    </row>
    <row r="158" spans="1:21" s="199" customFormat="1" x14ac:dyDescent="0.2">
      <c r="A158" s="250">
        <f>IF(LEN(TRIM(B158))=0,A155,A155+1)</f>
        <v>15</v>
      </c>
      <c r="B158" s="202"/>
      <c r="C158" s="170" t="s">
        <v>413</v>
      </c>
      <c r="D158" s="198" t="s">
        <v>76</v>
      </c>
      <c r="E158" s="198" t="s">
        <v>76</v>
      </c>
      <c r="F158" s="229" t="s">
        <v>76</v>
      </c>
      <c r="G158" s="198" t="s">
        <v>76</v>
      </c>
      <c r="H158" s="198" t="s">
        <v>76</v>
      </c>
      <c r="I158" s="203" t="s">
        <v>76</v>
      </c>
      <c r="J158" s="198" t="s">
        <v>76</v>
      </c>
      <c r="K158" s="198" t="s">
        <v>76</v>
      </c>
      <c r="L158" s="198" t="s">
        <v>76</v>
      </c>
      <c r="M158" s="205"/>
      <c r="N158" s="204">
        <f>IF(OR($K$154&lt;&gt;"DA",$L$154&lt;&gt;"DA",M158&lt;&gt;"DA",$P158&gt;15),0,IF($P158&lt;=9,Q158,Q158*(1-(($P158-9)*0.15))))</f>
        <v>0</v>
      </c>
      <c r="P158" s="206">
        <f t="shared" si="33"/>
        <v>2025</v>
      </c>
      <c r="Q158" s="199">
        <v>100</v>
      </c>
      <c r="U158" s="201">
        <v>127</v>
      </c>
    </row>
    <row r="159" spans="1:21" s="199" customFormat="1" ht="25.5" x14ac:dyDescent="0.2">
      <c r="A159" s="250">
        <f>IF(LEN(TRIM(B159))=0,A156,A156+1)</f>
        <v>15</v>
      </c>
      <c r="B159" s="202"/>
      <c r="C159" s="170" t="s">
        <v>414</v>
      </c>
      <c r="D159" s="198" t="s">
        <v>76</v>
      </c>
      <c r="E159" s="198" t="s">
        <v>76</v>
      </c>
      <c r="F159" s="229" t="s">
        <v>76</v>
      </c>
      <c r="G159" s="198" t="s">
        <v>76</v>
      </c>
      <c r="H159" s="198" t="s">
        <v>76</v>
      </c>
      <c r="I159" s="203" t="s">
        <v>76</v>
      </c>
      <c r="J159" s="198" t="s">
        <v>76</v>
      </c>
      <c r="K159" s="198" t="s">
        <v>76</v>
      </c>
      <c r="L159" s="198" t="s">
        <v>76</v>
      </c>
      <c r="M159" s="205"/>
      <c r="N159" s="204">
        <f>IF(OR($K$154&lt;&gt;"DA",$L$154&lt;&gt;"DA",M159&lt;&gt;"DA",$P159&gt;15),0,IF($P159&lt;=9,Q159,Q159*(1-(($P159-9)*0.15))))</f>
        <v>0</v>
      </c>
      <c r="P159" s="206">
        <f t="shared" si="33"/>
        <v>2025</v>
      </c>
      <c r="Q159" s="199">
        <v>150</v>
      </c>
      <c r="U159" s="201">
        <v>127</v>
      </c>
    </row>
    <row r="160" spans="1:21" s="199" customFormat="1" x14ac:dyDescent="0.2">
      <c r="A160" s="250">
        <f>IF(LEN(TRIM(B160))=0,A157,A157+1)</f>
        <v>15</v>
      </c>
      <c r="B160" s="202"/>
      <c r="C160" s="170" t="s">
        <v>82</v>
      </c>
      <c r="D160" s="198" t="s">
        <v>76</v>
      </c>
      <c r="E160" s="198" t="s">
        <v>76</v>
      </c>
      <c r="F160" s="229" t="s">
        <v>76</v>
      </c>
      <c r="G160" s="198" t="s">
        <v>76</v>
      </c>
      <c r="H160" s="198" t="s">
        <v>76</v>
      </c>
      <c r="I160" s="203" t="s">
        <v>76</v>
      </c>
      <c r="J160" s="198" t="s">
        <v>76</v>
      </c>
      <c r="K160" s="198" t="s">
        <v>76</v>
      </c>
      <c r="L160" s="198" t="s">
        <v>76</v>
      </c>
      <c r="M160" s="205"/>
      <c r="N160" s="204">
        <f t="shared" si="34"/>
        <v>0</v>
      </c>
      <c r="P160" s="206">
        <f t="shared" si="33"/>
        <v>2025</v>
      </c>
      <c r="Q160" s="199">
        <v>10</v>
      </c>
      <c r="U160" s="201">
        <v>145</v>
      </c>
    </row>
    <row r="161" spans="1:21" s="199" customFormat="1" x14ac:dyDescent="0.2">
      <c r="A161" s="250">
        <f t="shared" si="29"/>
        <v>15</v>
      </c>
      <c r="B161" s="202"/>
      <c r="C161" s="170" t="s">
        <v>83</v>
      </c>
      <c r="D161" s="198" t="s">
        <v>76</v>
      </c>
      <c r="E161" s="198" t="s">
        <v>76</v>
      </c>
      <c r="F161" s="229" t="s">
        <v>76</v>
      </c>
      <c r="G161" s="198" t="s">
        <v>76</v>
      </c>
      <c r="H161" s="198" t="s">
        <v>76</v>
      </c>
      <c r="I161" s="203" t="s">
        <v>76</v>
      </c>
      <c r="J161" s="198" t="s">
        <v>76</v>
      </c>
      <c r="K161" s="198" t="s">
        <v>76</v>
      </c>
      <c r="L161" s="198" t="s">
        <v>76</v>
      </c>
      <c r="M161" s="205"/>
      <c r="N161" s="204">
        <f t="shared" si="34"/>
        <v>0</v>
      </c>
      <c r="P161" s="206">
        <f t="shared" si="33"/>
        <v>2025</v>
      </c>
      <c r="Q161" s="199">
        <v>20</v>
      </c>
      <c r="U161" s="201">
        <v>146</v>
      </c>
    </row>
    <row r="162" spans="1:21" s="199" customFormat="1" ht="25.5" x14ac:dyDescent="0.2">
      <c r="A162" s="250">
        <f t="shared" si="29"/>
        <v>15</v>
      </c>
      <c r="B162" s="202"/>
      <c r="C162" s="212" t="s">
        <v>318</v>
      </c>
      <c r="D162" s="198" t="s">
        <v>76</v>
      </c>
      <c r="E162" s="198" t="s">
        <v>76</v>
      </c>
      <c r="F162" s="229" t="s">
        <v>76</v>
      </c>
      <c r="G162" s="198" t="s">
        <v>76</v>
      </c>
      <c r="H162" s="198" t="s">
        <v>76</v>
      </c>
      <c r="I162" s="203" t="s">
        <v>76</v>
      </c>
      <c r="J162" s="198" t="s">
        <v>76</v>
      </c>
      <c r="K162" s="198" t="s">
        <v>76</v>
      </c>
      <c r="L162" s="198" t="s">
        <v>76</v>
      </c>
      <c r="M162" s="205"/>
      <c r="N162" s="204">
        <f t="shared" si="34"/>
        <v>0</v>
      </c>
      <c r="P162" s="206">
        <f t="shared" si="33"/>
        <v>2025</v>
      </c>
      <c r="Q162" s="199">
        <v>2</v>
      </c>
      <c r="U162" s="201">
        <v>147</v>
      </c>
    </row>
    <row r="163" spans="1:21" s="199" customFormat="1" ht="25.5" x14ac:dyDescent="0.2">
      <c r="A163" s="250">
        <f t="shared" si="29"/>
        <v>15</v>
      </c>
      <c r="B163" s="202"/>
      <c r="C163" s="212" t="s">
        <v>319</v>
      </c>
      <c r="D163" s="198" t="s">
        <v>76</v>
      </c>
      <c r="E163" s="198" t="s">
        <v>76</v>
      </c>
      <c r="F163" s="229" t="s">
        <v>76</v>
      </c>
      <c r="G163" s="198" t="s">
        <v>76</v>
      </c>
      <c r="H163" s="198" t="s">
        <v>76</v>
      </c>
      <c r="I163" s="203" t="s">
        <v>76</v>
      </c>
      <c r="J163" s="198" t="s">
        <v>76</v>
      </c>
      <c r="K163" s="198" t="s">
        <v>76</v>
      </c>
      <c r="L163" s="198" t="s">
        <v>76</v>
      </c>
      <c r="M163" s="205"/>
      <c r="N163" s="204">
        <f t="shared" si="34"/>
        <v>0</v>
      </c>
      <c r="P163" s="206">
        <f t="shared" si="33"/>
        <v>2025</v>
      </c>
      <c r="Q163" s="199">
        <v>2</v>
      </c>
      <c r="U163" s="201">
        <v>148</v>
      </c>
    </row>
    <row r="164" spans="1:21" s="199" customFormat="1" ht="25.5" x14ac:dyDescent="0.2">
      <c r="A164" s="250">
        <f t="shared" si="29"/>
        <v>15</v>
      </c>
      <c r="B164" s="202"/>
      <c r="C164" s="212" t="s">
        <v>320</v>
      </c>
      <c r="D164" s="198" t="s">
        <v>76</v>
      </c>
      <c r="E164" s="198" t="s">
        <v>76</v>
      </c>
      <c r="F164" s="229" t="s">
        <v>76</v>
      </c>
      <c r="G164" s="198" t="s">
        <v>76</v>
      </c>
      <c r="H164" s="198" t="s">
        <v>76</v>
      </c>
      <c r="I164" s="203" t="s">
        <v>76</v>
      </c>
      <c r="J164" s="198" t="s">
        <v>76</v>
      </c>
      <c r="K164" s="198" t="s">
        <v>76</v>
      </c>
      <c r="L164" s="198" t="s">
        <v>76</v>
      </c>
      <c r="M164" s="205"/>
      <c r="N164" s="204">
        <f t="shared" si="34"/>
        <v>0</v>
      </c>
      <c r="P164" s="206">
        <f t="shared" si="33"/>
        <v>2025</v>
      </c>
      <c r="Q164" s="199">
        <v>2</v>
      </c>
      <c r="U164" s="201">
        <v>149</v>
      </c>
    </row>
    <row r="165" spans="1:21" s="199" customFormat="1" ht="25.5" x14ac:dyDescent="0.2">
      <c r="A165" s="250">
        <f t="shared" si="29"/>
        <v>15</v>
      </c>
      <c r="B165" s="202"/>
      <c r="C165" s="227" t="s">
        <v>321</v>
      </c>
      <c r="D165" s="198" t="s">
        <v>76</v>
      </c>
      <c r="E165" s="198" t="s">
        <v>76</v>
      </c>
      <c r="F165" s="229" t="s">
        <v>76</v>
      </c>
      <c r="G165" s="207" t="s">
        <v>76</v>
      </c>
      <c r="H165" s="198" t="s">
        <v>76</v>
      </c>
      <c r="I165" s="203" t="s">
        <v>76</v>
      </c>
      <c r="J165" s="198" t="s">
        <v>76</v>
      </c>
      <c r="K165" s="198" t="s">
        <v>76</v>
      </c>
      <c r="L165" s="198" t="s">
        <v>76</v>
      </c>
      <c r="M165" s="205"/>
      <c r="N165" s="204">
        <f t="shared" si="34"/>
        <v>0</v>
      </c>
      <c r="P165" s="206">
        <f t="shared" si="33"/>
        <v>2025</v>
      </c>
      <c r="Q165" s="199">
        <v>2</v>
      </c>
      <c r="U165" s="201">
        <v>150</v>
      </c>
    </row>
    <row r="166" spans="1:21" s="199" customFormat="1" ht="38.25" x14ac:dyDescent="0.2">
      <c r="A166" s="250">
        <f t="shared" si="29"/>
        <v>15</v>
      </c>
      <c r="B166" s="202"/>
      <c r="C166" s="212" t="s">
        <v>322</v>
      </c>
      <c r="D166" s="198" t="s">
        <v>76</v>
      </c>
      <c r="E166" s="198" t="s">
        <v>76</v>
      </c>
      <c r="F166" s="229" t="s">
        <v>76</v>
      </c>
      <c r="G166" s="198" t="s">
        <v>76</v>
      </c>
      <c r="H166" s="198" t="s">
        <v>76</v>
      </c>
      <c r="I166" s="203" t="s">
        <v>76</v>
      </c>
      <c r="J166" s="198" t="s">
        <v>76</v>
      </c>
      <c r="K166" s="198" t="s">
        <v>76</v>
      </c>
      <c r="L166" s="198" t="s">
        <v>76</v>
      </c>
      <c r="M166" s="205"/>
      <c r="N166" s="204">
        <f t="shared" si="34"/>
        <v>0</v>
      </c>
      <c r="P166" s="206">
        <f t="shared" si="33"/>
        <v>2025</v>
      </c>
      <c r="Q166" s="199">
        <v>2</v>
      </c>
      <c r="U166" s="201">
        <v>151</v>
      </c>
    </row>
    <row r="167" spans="1:21" s="199" customFormat="1" ht="25.5" x14ac:dyDescent="0.2">
      <c r="A167" s="250">
        <f t="shared" si="29"/>
        <v>15</v>
      </c>
      <c r="B167" s="202"/>
      <c r="C167" s="212" t="s">
        <v>323</v>
      </c>
      <c r="D167" s="198" t="s">
        <v>76</v>
      </c>
      <c r="E167" s="198" t="s">
        <v>76</v>
      </c>
      <c r="F167" s="229" t="s">
        <v>76</v>
      </c>
      <c r="G167" s="198" t="s">
        <v>76</v>
      </c>
      <c r="H167" s="198" t="s">
        <v>76</v>
      </c>
      <c r="I167" s="203" t="s">
        <v>76</v>
      </c>
      <c r="J167" s="198" t="s">
        <v>76</v>
      </c>
      <c r="K167" s="198" t="s">
        <v>76</v>
      </c>
      <c r="L167" s="198" t="s">
        <v>76</v>
      </c>
      <c r="M167" s="205"/>
      <c r="N167" s="204">
        <f t="shared" si="34"/>
        <v>0</v>
      </c>
      <c r="P167" s="206">
        <f t="shared" si="33"/>
        <v>2025</v>
      </c>
      <c r="Q167" s="199">
        <v>2</v>
      </c>
      <c r="U167" s="201">
        <v>152</v>
      </c>
    </row>
    <row r="168" spans="1:21" s="199" customFormat="1" ht="25.5" x14ac:dyDescent="0.2">
      <c r="A168" s="250">
        <f t="shared" si="29"/>
        <v>15</v>
      </c>
      <c r="B168" s="202"/>
      <c r="C168" s="212" t="s">
        <v>324</v>
      </c>
      <c r="D168" s="198" t="s">
        <v>76</v>
      </c>
      <c r="E168" s="198" t="s">
        <v>76</v>
      </c>
      <c r="F168" s="229" t="s">
        <v>76</v>
      </c>
      <c r="G168" s="198" t="s">
        <v>76</v>
      </c>
      <c r="H168" s="198" t="s">
        <v>76</v>
      </c>
      <c r="I168" s="203" t="s">
        <v>76</v>
      </c>
      <c r="J168" s="198" t="s">
        <v>76</v>
      </c>
      <c r="K168" s="198" t="s">
        <v>76</v>
      </c>
      <c r="L168" s="198" t="s">
        <v>76</v>
      </c>
      <c r="M168" s="205"/>
      <c r="N168" s="204">
        <f t="shared" si="34"/>
        <v>0</v>
      </c>
      <c r="P168" s="206">
        <f t="shared" si="33"/>
        <v>2025</v>
      </c>
      <c r="Q168" s="199">
        <v>10</v>
      </c>
      <c r="U168" s="201">
        <v>153</v>
      </c>
    </row>
    <row r="169" spans="1:21" s="199" customFormat="1" x14ac:dyDescent="0.2">
      <c r="A169" s="250">
        <f t="shared" si="29"/>
        <v>15</v>
      </c>
      <c r="B169" s="202"/>
      <c r="C169" s="170" t="s">
        <v>84</v>
      </c>
      <c r="D169" s="198" t="s">
        <v>76</v>
      </c>
      <c r="E169" s="198" t="s">
        <v>76</v>
      </c>
      <c r="F169" s="229" t="s">
        <v>76</v>
      </c>
      <c r="G169" s="198" t="s">
        <v>76</v>
      </c>
      <c r="H169" s="198" t="s">
        <v>76</v>
      </c>
      <c r="I169" s="203" t="s">
        <v>76</v>
      </c>
      <c r="J169" s="198" t="s">
        <v>76</v>
      </c>
      <c r="K169" s="198" t="s">
        <v>76</v>
      </c>
      <c r="L169" s="198" t="s">
        <v>76</v>
      </c>
      <c r="M169" s="205"/>
      <c r="N169" s="204">
        <f t="shared" si="34"/>
        <v>0</v>
      </c>
      <c r="P169" s="206">
        <f t="shared" si="33"/>
        <v>2025</v>
      </c>
      <c r="Q169" s="199">
        <v>5</v>
      </c>
      <c r="U169" s="201">
        <v>154</v>
      </c>
    </row>
    <row r="170" spans="1:21" s="199" customFormat="1" x14ac:dyDescent="0.2">
      <c r="A170" s="250">
        <f t="shared" si="29"/>
        <v>15</v>
      </c>
      <c r="B170" s="202"/>
      <c r="C170" s="170" t="s">
        <v>85</v>
      </c>
      <c r="D170" s="198" t="s">
        <v>76</v>
      </c>
      <c r="E170" s="198" t="s">
        <v>76</v>
      </c>
      <c r="F170" s="229" t="s">
        <v>76</v>
      </c>
      <c r="G170" s="198" t="s">
        <v>76</v>
      </c>
      <c r="H170" s="198" t="s">
        <v>76</v>
      </c>
      <c r="I170" s="203" t="s">
        <v>76</v>
      </c>
      <c r="J170" s="198" t="s">
        <v>76</v>
      </c>
      <c r="K170" s="198" t="s">
        <v>76</v>
      </c>
      <c r="L170" s="198" t="s">
        <v>76</v>
      </c>
      <c r="M170" s="205"/>
      <c r="N170" s="204">
        <f t="shared" si="34"/>
        <v>0</v>
      </c>
      <c r="P170" s="206">
        <f t="shared" si="33"/>
        <v>2025</v>
      </c>
      <c r="Q170" s="199">
        <v>1</v>
      </c>
      <c r="U170" s="201">
        <v>155</v>
      </c>
    </row>
    <row r="171" spans="1:21" s="199" customFormat="1" x14ac:dyDescent="0.2">
      <c r="A171" s="250">
        <f t="shared" si="29"/>
        <v>15</v>
      </c>
      <c r="B171" s="202"/>
      <c r="C171" s="170" t="s">
        <v>86</v>
      </c>
      <c r="D171" s="198" t="s">
        <v>76</v>
      </c>
      <c r="E171" s="198" t="s">
        <v>76</v>
      </c>
      <c r="F171" s="229" t="s">
        <v>76</v>
      </c>
      <c r="G171" s="198" t="s">
        <v>76</v>
      </c>
      <c r="H171" s="198" t="s">
        <v>76</v>
      </c>
      <c r="I171" s="203" t="s">
        <v>76</v>
      </c>
      <c r="J171" s="198" t="s">
        <v>76</v>
      </c>
      <c r="K171" s="198" t="s">
        <v>76</v>
      </c>
      <c r="L171" s="198" t="s">
        <v>76</v>
      </c>
      <c r="M171" s="205"/>
      <c r="N171" s="204">
        <f t="shared" si="34"/>
        <v>0</v>
      </c>
      <c r="P171" s="206">
        <f t="shared" si="33"/>
        <v>2025</v>
      </c>
      <c r="Q171" s="199">
        <v>15</v>
      </c>
      <c r="U171" s="201">
        <v>156</v>
      </c>
    </row>
    <row r="172" spans="1:21" s="199" customFormat="1" ht="12.75" customHeight="1" x14ac:dyDescent="0.2">
      <c r="A172" s="250">
        <f t="shared" si="29"/>
        <v>15</v>
      </c>
      <c r="B172" s="202"/>
      <c r="C172" s="212" t="s">
        <v>87</v>
      </c>
      <c r="D172" s="198" t="s">
        <v>76</v>
      </c>
      <c r="E172" s="198" t="s">
        <v>76</v>
      </c>
      <c r="F172" s="229" t="s">
        <v>76</v>
      </c>
      <c r="G172" s="198" t="s">
        <v>76</v>
      </c>
      <c r="H172" s="198" t="s">
        <v>76</v>
      </c>
      <c r="I172" s="203" t="s">
        <v>76</v>
      </c>
      <c r="J172" s="198" t="s">
        <v>76</v>
      </c>
      <c r="K172" s="198" t="s">
        <v>76</v>
      </c>
      <c r="L172" s="198" t="s">
        <v>76</v>
      </c>
      <c r="M172" s="205"/>
      <c r="N172" s="204">
        <f t="shared" si="34"/>
        <v>0</v>
      </c>
      <c r="P172" s="206">
        <f t="shared" si="33"/>
        <v>2025</v>
      </c>
      <c r="Q172" s="199">
        <v>20</v>
      </c>
      <c r="U172" s="201">
        <v>157</v>
      </c>
    </row>
    <row r="173" spans="1:21" s="199" customFormat="1" ht="25.5" x14ac:dyDescent="0.2">
      <c r="A173" s="251">
        <f t="shared" si="29"/>
        <v>16</v>
      </c>
      <c r="B173" s="195" t="s">
        <v>79</v>
      </c>
      <c r="C173" s="211" t="s">
        <v>76</v>
      </c>
      <c r="D173" s="241"/>
      <c r="E173" s="241"/>
      <c r="F173" s="242"/>
      <c r="G173" s="243"/>
      <c r="H173" s="241"/>
      <c r="I173" s="244"/>
      <c r="J173" s="243"/>
      <c r="K173" s="205"/>
      <c r="L173" s="205"/>
      <c r="M173" s="198" t="s">
        <v>76</v>
      </c>
      <c r="N173" s="204">
        <f>IF(OR(K173&lt;&gt;"DA",L173&lt;&gt;"DA",$P173&gt;15),0,IF($P173&lt;=9,Q173,Q173*(1-(($P173-9)*0.15))))</f>
        <v>0</v>
      </c>
      <c r="P173" s="206">
        <f t="shared" ref="P173:P178" si="35">INT(YEAR(Data_Contract_Nou)-$F$173)</f>
        <v>2025</v>
      </c>
      <c r="Q173" s="199">
        <v>60</v>
      </c>
      <c r="U173" s="201">
        <v>158</v>
      </c>
    </row>
    <row r="174" spans="1:21" s="199" customFormat="1" x14ac:dyDescent="0.2">
      <c r="A174" s="250">
        <f t="shared" si="29"/>
        <v>16</v>
      </c>
      <c r="B174" s="208"/>
      <c r="C174" s="170" t="s">
        <v>80</v>
      </c>
      <c r="D174" s="198" t="s">
        <v>76</v>
      </c>
      <c r="E174" s="198" t="s">
        <v>76</v>
      </c>
      <c r="F174" s="229" t="s">
        <v>76</v>
      </c>
      <c r="G174" s="198" t="s">
        <v>76</v>
      </c>
      <c r="H174" s="198" t="s">
        <v>76</v>
      </c>
      <c r="I174" s="203" t="s">
        <v>76</v>
      </c>
      <c r="J174" s="198" t="s">
        <v>76</v>
      </c>
      <c r="K174" s="198" t="s">
        <v>76</v>
      </c>
      <c r="L174" s="198" t="s">
        <v>76</v>
      </c>
      <c r="M174" s="205"/>
      <c r="N174" s="204">
        <f t="shared" ref="N174:N191" si="36">IF(OR($K$173&lt;&gt;"DA",$L$173&lt;&gt;"DA",M174&lt;&gt;"DA",$P174&gt;15),0,IF($P174&lt;=9,Q174,Q174*(1-(($P174-9)*0.15))))</f>
        <v>0</v>
      </c>
      <c r="P174" s="206">
        <f t="shared" si="35"/>
        <v>2025</v>
      </c>
      <c r="Q174" s="199">
        <v>25</v>
      </c>
      <c r="U174" s="201">
        <v>159</v>
      </c>
    </row>
    <row r="175" spans="1:21" s="199" customFormat="1" x14ac:dyDescent="0.2">
      <c r="A175" s="250">
        <f t="shared" si="29"/>
        <v>16</v>
      </c>
      <c r="B175" s="208"/>
      <c r="C175" s="170" t="s">
        <v>81</v>
      </c>
      <c r="D175" s="198" t="s">
        <v>76</v>
      </c>
      <c r="E175" s="198" t="s">
        <v>76</v>
      </c>
      <c r="F175" s="229" t="s">
        <v>76</v>
      </c>
      <c r="G175" s="198" t="s">
        <v>76</v>
      </c>
      <c r="H175" s="198" t="s">
        <v>76</v>
      </c>
      <c r="I175" s="203" t="s">
        <v>76</v>
      </c>
      <c r="J175" s="198" t="s">
        <v>76</v>
      </c>
      <c r="K175" s="198" t="s">
        <v>76</v>
      </c>
      <c r="L175" s="198" t="s">
        <v>76</v>
      </c>
      <c r="M175" s="205"/>
      <c r="N175" s="204">
        <f t="shared" si="36"/>
        <v>0</v>
      </c>
      <c r="P175" s="206">
        <f t="shared" si="35"/>
        <v>2025</v>
      </c>
      <c r="Q175" s="199">
        <v>40</v>
      </c>
      <c r="U175" s="201">
        <v>160</v>
      </c>
    </row>
    <row r="176" spans="1:21" s="199" customFormat="1" x14ac:dyDescent="0.2">
      <c r="A176" s="250">
        <f t="shared" si="29"/>
        <v>16</v>
      </c>
      <c r="B176" s="208"/>
      <c r="C176" s="170" t="s">
        <v>412</v>
      </c>
      <c r="D176" s="198" t="s">
        <v>76</v>
      </c>
      <c r="E176" s="198" t="s">
        <v>76</v>
      </c>
      <c r="F176" s="229" t="s">
        <v>76</v>
      </c>
      <c r="G176" s="198" t="s">
        <v>76</v>
      </c>
      <c r="H176" s="198" t="s">
        <v>76</v>
      </c>
      <c r="I176" s="203" t="s">
        <v>76</v>
      </c>
      <c r="J176" s="198" t="s">
        <v>76</v>
      </c>
      <c r="K176" s="198" t="s">
        <v>76</v>
      </c>
      <c r="L176" s="198" t="s">
        <v>76</v>
      </c>
      <c r="M176" s="205"/>
      <c r="N176" s="204">
        <f t="shared" si="36"/>
        <v>0</v>
      </c>
      <c r="P176" s="206">
        <f t="shared" si="35"/>
        <v>2025</v>
      </c>
      <c r="Q176" s="199">
        <v>70</v>
      </c>
      <c r="U176" s="201">
        <v>161</v>
      </c>
    </row>
    <row r="177" spans="1:21" s="199" customFormat="1" x14ac:dyDescent="0.2">
      <c r="A177" s="250">
        <f>IF(LEN(TRIM(B177))=0,A174,A174+1)</f>
        <v>16</v>
      </c>
      <c r="B177" s="202"/>
      <c r="C177" s="170" t="s">
        <v>413</v>
      </c>
      <c r="D177" s="198" t="s">
        <v>76</v>
      </c>
      <c r="E177" s="198" t="s">
        <v>76</v>
      </c>
      <c r="F177" s="229" t="s">
        <v>76</v>
      </c>
      <c r="G177" s="198" t="s">
        <v>76</v>
      </c>
      <c r="H177" s="198" t="s">
        <v>76</v>
      </c>
      <c r="I177" s="203" t="s">
        <v>76</v>
      </c>
      <c r="J177" s="198" t="s">
        <v>76</v>
      </c>
      <c r="K177" s="198" t="s">
        <v>76</v>
      </c>
      <c r="L177" s="198" t="s">
        <v>76</v>
      </c>
      <c r="M177" s="205"/>
      <c r="N177" s="204">
        <f>IF(OR($K$173&lt;&gt;"DA",$L$173&lt;&gt;"DA",M177&lt;&gt;"DA",$P177&gt;15),0,IF($P177&lt;=9,Q177,Q177*(1-(($P177-9)*0.15))))</f>
        <v>0</v>
      </c>
      <c r="P177" s="206">
        <f t="shared" si="35"/>
        <v>2025</v>
      </c>
      <c r="Q177" s="199">
        <v>100</v>
      </c>
      <c r="U177" s="201">
        <v>127</v>
      </c>
    </row>
    <row r="178" spans="1:21" s="199" customFormat="1" ht="25.5" x14ac:dyDescent="0.2">
      <c r="A178" s="250">
        <f>IF(LEN(TRIM(B178))=0,A175,A175+1)</f>
        <v>16</v>
      </c>
      <c r="B178" s="202"/>
      <c r="C178" s="170" t="s">
        <v>414</v>
      </c>
      <c r="D178" s="198" t="s">
        <v>76</v>
      </c>
      <c r="E178" s="198" t="s">
        <v>76</v>
      </c>
      <c r="F178" s="229" t="s">
        <v>76</v>
      </c>
      <c r="G178" s="198" t="s">
        <v>76</v>
      </c>
      <c r="H178" s="198" t="s">
        <v>76</v>
      </c>
      <c r="I178" s="203" t="s">
        <v>76</v>
      </c>
      <c r="J178" s="198" t="s">
        <v>76</v>
      </c>
      <c r="K178" s="198" t="s">
        <v>76</v>
      </c>
      <c r="L178" s="198" t="s">
        <v>76</v>
      </c>
      <c r="M178" s="205"/>
      <c r="N178" s="204">
        <f>IF(OR($K$173&lt;&gt;"DA",$L$173&lt;&gt;"DA",M178&lt;&gt;"DA",$P178&gt;15),0,IF($P178&lt;=9,Q178,Q178*(1-(($P178-9)*0.15))))</f>
        <v>0</v>
      </c>
      <c r="P178" s="206">
        <f t="shared" si="35"/>
        <v>2025</v>
      </c>
      <c r="Q178" s="199">
        <v>150</v>
      </c>
      <c r="U178" s="201">
        <v>127</v>
      </c>
    </row>
    <row r="179" spans="1:21" s="199" customFormat="1" x14ac:dyDescent="0.2">
      <c r="A179" s="250">
        <f>IF(LEN(TRIM(B179))=0,A176,A176+1)</f>
        <v>16</v>
      </c>
      <c r="B179" s="208"/>
      <c r="C179" s="170" t="s">
        <v>82</v>
      </c>
      <c r="D179" s="198" t="s">
        <v>76</v>
      </c>
      <c r="E179" s="198" t="s">
        <v>76</v>
      </c>
      <c r="F179" s="229" t="s">
        <v>76</v>
      </c>
      <c r="G179" s="207" t="s">
        <v>76</v>
      </c>
      <c r="H179" s="198" t="s">
        <v>76</v>
      </c>
      <c r="I179" s="203" t="s">
        <v>76</v>
      </c>
      <c r="J179" s="198" t="s">
        <v>76</v>
      </c>
      <c r="K179" s="198" t="s">
        <v>76</v>
      </c>
      <c r="L179" s="198" t="s">
        <v>76</v>
      </c>
      <c r="M179" s="205"/>
      <c r="N179" s="204">
        <f t="shared" si="36"/>
        <v>0</v>
      </c>
      <c r="P179" s="206">
        <f t="shared" ref="P179:P191" si="37">INT(YEAR(Data_Contract_Nou)-$F$173)</f>
        <v>2025</v>
      </c>
      <c r="Q179" s="199">
        <v>10</v>
      </c>
      <c r="U179" s="201">
        <v>162</v>
      </c>
    </row>
    <row r="180" spans="1:21" s="199" customFormat="1" x14ac:dyDescent="0.2">
      <c r="A180" s="250">
        <f t="shared" si="29"/>
        <v>16</v>
      </c>
      <c r="B180" s="208"/>
      <c r="C180" s="170" t="s">
        <v>83</v>
      </c>
      <c r="D180" s="198" t="s">
        <v>76</v>
      </c>
      <c r="E180" s="198" t="s">
        <v>76</v>
      </c>
      <c r="F180" s="229" t="s">
        <v>76</v>
      </c>
      <c r="G180" s="207" t="s">
        <v>76</v>
      </c>
      <c r="H180" s="198" t="s">
        <v>76</v>
      </c>
      <c r="I180" s="203" t="s">
        <v>76</v>
      </c>
      <c r="J180" s="198" t="s">
        <v>76</v>
      </c>
      <c r="K180" s="198" t="s">
        <v>76</v>
      </c>
      <c r="L180" s="198" t="s">
        <v>76</v>
      </c>
      <c r="M180" s="205"/>
      <c r="N180" s="204">
        <f t="shared" si="36"/>
        <v>0</v>
      </c>
      <c r="P180" s="206">
        <f t="shared" si="37"/>
        <v>2025</v>
      </c>
      <c r="Q180" s="199">
        <v>20</v>
      </c>
      <c r="U180" s="201">
        <v>163</v>
      </c>
    </row>
    <row r="181" spans="1:21" s="199" customFormat="1" ht="25.5" x14ac:dyDescent="0.2">
      <c r="A181" s="250">
        <f t="shared" si="29"/>
        <v>16</v>
      </c>
      <c r="B181" s="208"/>
      <c r="C181" s="212" t="s">
        <v>318</v>
      </c>
      <c r="D181" s="198" t="s">
        <v>76</v>
      </c>
      <c r="E181" s="198" t="s">
        <v>76</v>
      </c>
      <c r="F181" s="229" t="s">
        <v>76</v>
      </c>
      <c r="G181" s="198" t="s">
        <v>76</v>
      </c>
      <c r="H181" s="198" t="s">
        <v>76</v>
      </c>
      <c r="I181" s="203" t="s">
        <v>76</v>
      </c>
      <c r="J181" s="198" t="s">
        <v>76</v>
      </c>
      <c r="K181" s="198" t="s">
        <v>76</v>
      </c>
      <c r="L181" s="198" t="s">
        <v>76</v>
      </c>
      <c r="M181" s="205"/>
      <c r="N181" s="204">
        <f t="shared" si="36"/>
        <v>0</v>
      </c>
      <c r="P181" s="206">
        <f t="shared" si="37"/>
        <v>2025</v>
      </c>
      <c r="Q181" s="199">
        <v>2</v>
      </c>
      <c r="U181" s="201">
        <v>164</v>
      </c>
    </row>
    <row r="182" spans="1:21" s="199" customFormat="1" ht="25.5" x14ac:dyDescent="0.2">
      <c r="A182" s="250">
        <f t="shared" si="29"/>
        <v>16</v>
      </c>
      <c r="B182" s="208"/>
      <c r="C182" s="212" t="s">
        <v>319</v>
      </c>
      <c r="D182" s="198" t="s">
        <v>76</v>
      </c>
      <c r="E182" s="198" t="s">
        <v>76</v>
      </c>
      <c r="F182" s="229" t="s">
        <v>76</v>
      </c>
      <c r="G182" s="198" t="s">
        <v>76</v>
      </c>
      <c r="H182" s="198" t="s">
        <v>76</v>
      </c>
      <c r="I182" s="203" t="s">
        <v>76</v>
      </c>
      <c r="J182" s="198" t="s">
        <v>76</v>
      </c>
      <c r="K182" s="198" t="s">
        <v>76</v>
      </c>
      <c r="L182" s="198" t="s">
        <v>76</v>
      </c>
      <c r="M182" s="205"/>
      <c r="N182" s="204">
        <f t="shared" si="36"/>
        <v>0</v>
      </c>
      <c r="P182" s="206">
        <f t="shared" si="37"/>
        <v>2025</v>
      </c>
      <c r="Q182" s="199">
        <v>2</v>
      </c>
      <c r="U182" s="201">
        <v>165</v>
      </c>
    </row>
    <row r="183" spans="1:21" s="199" customFormat="1" ht="25.5" x14ac:dyDescent="0.2">
      <c r="A183" s="250">
        <f t="shared" si="29"/>
        <v>16</v>
      </c>
      <c r="B183" s="208"/>
      <c r="C183" s="212" t="s">
        <v>320</v>
      </c>
      <c r="D183" s="198" t="s">
        <v>76</v>
      </c>
      <c r="E183" s="198" t="s">
        <v>76</v>
      </c>
      <c r="F183" s="229" t="s">
        <v>76</v>
      </c>
      <c r="G183" s="198" t="s">
        <v>76</v>
      </c>
      <c r="H183" s="198" t="s">
        <v>76</v>
      </c>
      <c r="I183" s="203" t="s">
        <v>76</v>
      </c>
      <c r="J183" s="198" t="s">
        <v>76</v>
      </c>
      <c r="K183" s="198" t="s">
        <v>76</v>
      </c>
      <c r="L183" s="198" t="s">
        <v>76</v>
      </c>
      <c r="M183" s="205"/>
      <c r="N183" s="204">
        <f t="shared" si="36"/>
        <v>0</v>
      </c>
      <c r="P183" s="206">
        <f t="shared" si="37"/>
        <v>2025</v>
      </c>
      <c r="Q183" s="199">
        <v>2</v>
      </c>
      <c r="U183" s="201">
        <v>166</v>
      </c>
    </row>
    <row r="184" spans="1:21" s="199" customFormat="1" ht="25.5" x14ac:dyDescent="0.2">
      <c r="A184" s="250">
        <f t="shared" si="29"/>
        <v>16</v>
      </c>
      <c r="B184" s="208"/>
      <c r="C184" s="227" t="s">
        <v>321</v>
      </c>
      <c r="D184" s="198" t="s">
        <v>76</v>
      </c>
      <c r="E184" s="198" t="s">
        <v>76</v>
      </c>
      <c r="F184" s="229" t="s">
        <v>76</v>
      </c>
      <c r="G184" s="198" t="s">
        <v>76</v>
      </c>
      <c r="H184" s="198" t="s">
        <v>76</v>
      </c>
      <c r="I184" s="203" t="s">
        <v>76</v>
      </c>
      <c r="J184" s="198" t="s">
        <v>76</v>
      </c>
      <c r="K184" s="198" t="s">
        <v>76</v>
      </c>
      <c r="L184" s="198" t="s">
        <v>76</v>
      </c>
      <c r="M184" s="205"/>
      <c r="N184" s="204">
        <f t="shared" si="36"/>
        <v>0</v>
      </c>
      <c r="P184" s="206">
        <f t="shared" si="37"/>
        <v>2025</v>
      </c>
      <c r="Q184" s="199">
        <v>2</v>
      </c>
      <c r="U184" s="201">
        <v>167</v>
      </c>
    </row>
    <row r="185" spans="1:21" s="199" customFormat="1" ht="38.25" x14ac:dyDescent="0.2">
      <c r="A185" s="250">
        <f t="shared" si="29"/>
        <v>16</v>
      </c>
      <c r="B185" s="208"/>
      <c r="C185" s="212" t="s">
        <v>322</v>
      </c>
      <c r="D185" s="198" t="s">
        <v>76</v>
      </c>
      <c r="E185" s="198" t="s">
        <v>76</v>
      </c>
      <c r="F185" s="229" t="s">
        <v>76</v>
      </c>
      <c r="G185" s="198" t="s">
        <v>76</v>
      </c>
      <c r="H185" s="198" t="s">
        <v>76</v>
      </c>
      <c r="I185" s="203" t="s">
        <v>76</v>
      </c>
      <c r="J185" s="198" t="s">
        <v>76</v>
      </c>
      <c r="K185" s="198" t="s">
        <v>76</v>
      </c>
      <c r="L185" s="198" t="s">
        <v>76</v>
      </c>
      <c r="M185" s="205"/>
      <c r="N185" s="204">
        <f t="shared" si="36"/>
        <v>0</v>
      </c>
      <c r="P185" s="206">
        <f t="shared" si="37"/>
        <v>2025</v>
      </c>
      <c r="Q185" s="199">
        <v>2</v>
      </c>
      <c r="U185" s="201">
        <v>168</v>
      </c>
    </row>
    <row r="186" spans="1:21" s="199" customFormat="1" ht="25.5" x14ac:dyDescent="0.2">
      <c r="A186" s="250">
        <f t="shared" si="29"/>
        <v>16</v>
      </c>
      <c r="B186" s="208"/>
      <c r="C186" s="212" t="s">
        <v>323</v>
      </c>
      <c r="D186" s="198" t="s">
        <v>76</v>
      </c>
      <c r="E186" s="198" t="s">
        <v>76</v>
      </c>
      <c r="F186" s="229" t="s">
        <v>76</v>
      </c>
      <c r="G186" s="198" t="s">
        <v>76</v>
      </c>
      <c r="H186" s="198" t="s">
        <v>76</v>
      </c>
      <c r="I186" s="203" t="s">
        <v>76</v>
      </c>
      <c r="J186" s="198" t="s">
        <v>76</v>
      </c>
      <c r="K186" s="198" t="s">
        <v>76</v>
      </c>
      <c r="L186" s="198" t="s">
        <v>76</v>
      </c>
      <c r="M186" s="205"/>
      <c r="N186" s="204">
        <f t="shared" si="36"/>
        <v>0</v>
      </c>
      <c r="P186" s="206">
        <f t="shared" si="37"/>
        <v>2025</v>
      </c>
      <c r="Q186" s="199">
        <v>2</v>
      </c>
      <c r="U186" s="201">
        <v>169</v>
      </c>
    </row>
    <row r="187" spans="1:21" s="199" customFormat="1" ht="25.5" x14ac:dyDescent="0.2">
      <c r="A187" s="250">
        <f t="shared" si="29"/>
        <v>16</v>
      </c>
      <c r="B187" s="202"/>
      <c r="C187" s="212" t="s">
        <v>324</v>
      </c>
      <c r="D187" s="198" t="s">
        <v>76</v>
      </c>
      <c r="E187" s="198" t="s">
        <v>76</v>
      </c>
      <c r="F187" s="229" t="s">
        <v>76</v>
      </c>
      <c r="G187" s="198" t="s">
        <v>76</v>
      </c>
      <c r="H187" s="198" t="s">
        <v>76</v>
      </c>
      <c r="I187" s="203" t="s">
        <v>76</v>
      </c>
      <c r="J187" s="198" t="s">
        <v>76</v>
      </c>
      <c r="K187" s="198" t="s">
        <v>76</v>
      </c>
      <c r="L187" s="198" t="s">
        <v>76</v>
      </c>
      <c r="M187" s="205"/>
      <c r="N187" s="204">
        <f t="shared" si="36"/>
        <v>0</v>
      </c>
      <c r="P187" s="206">
        <f t="shared" si="37"/>
        <v>2025</v>
      </c>
      <c r="Q187" s="199">
        <v>10</v>
      </c>
      <c r="U187" s="201">
        <v>170</v>
      </c>
    </row>
    <row r="188" spans="1:21" s="199" customFormat="1" x14ac:dyDescent="0.2">
      <c r="A188" s="250">
        <f t="shared" si="29"/>
        <v>16</v>
      </c>
      <c r="B188" s="202"/>
      <c r="C188" s="170" t="s">
        <v>84</v>
      </c>
      <c r="D188" s="198" t="s">
        <v>76</v>
      </c>
      <c r="E188" s="198" t="s">
        <v>76</v>
      </c>
      <c r="F188" s="229" t="s">
        <v>76</v>
      </c>
      <c r="G188" s="198" t="s">
        <v>76</v>
      </c>
      <c r="H188" s="198" t="s">
        <v>76</v>
      </c>
      <c r="I188" s="203" t="s">
        <v>76</v>
      </c>
      <c r="J188" s="198" t="s">
        <v>76</v>
      </c>
      <c r="K188" s="198" t="s">
        <v>76</v>
      </c>
      <c r="L188" s="198" t="s">
        <v>76</v>
      </c>
      <c r="M188" s="205"/>
      <c r="N188" s="204">
        <f t="shared" si="36"/>
        <v>0</v>
      </c>
      <c r="P188" s="206">
        <f t="shared" si="37"/>
        <v>2025</v>
      </c>
      <c r="Q188" s="199">
        <v>5</v>
      </c>
      <c r="U188" s="201">
        <v>171</v>
      </c>
    </row>
    <row r="189" spans="1:21" s="199" customFormat="1" x14ac:dyDescent="0.2">
      <c r="A189" s="250">
        <f t="shared" si="29"/>
        <v>16</v>
      </c>
      <c r="B189" s="213"/>
      <c r="C189" s="170" t="s">
        <v>85</v>
      </c>
      <c r="D189" s="198" t="s">
        <v>76</v>
      </c>
      <c r="E189" s="198" t="s">
        <v>76</v>
      </c>
      <c r="F189" s="229" t="s">
        <v>76</v>
      </c>
      <c r="G189" s="198" t="s">
        <v>76</v>
      </c>
      <c r="H189" s="198" t="s">
        <v>76</v>
      </c>
      <c r="I189" s="203" t="s">
        <v>76</v>
      </c>
      <c r="J189" s="198" t="s">
        <v>76</v>
      </c>
      <c r="K189" s="198" t="s">
        <v>76</v>
      </c>
      <c r="L189" s="198" t="s">
        <v>76</v>
      </c>
      <c r="M189" s="205"/>
      <c r="N189" s="204">
        <f t="shared" si="36"/>
        <v>0</v>
      </c>
      <c r="P189" s="206">
        <f t="shared" si="37"/>
        <v>2025</v>
      </c>
      <c r="Q189" s="199">
        <v>1</v>
      </c>
      <c r="U189" s="201">
        <v>172</v>
      </c>
    </row>
    <row r="190" spans="1:21" s="199" customFormat="1" x14ac:dyDescent="0.2">
      <c r="A190" s="250">
        <f t="shared" si="29"/>
        <v>16</v>
      </c>
      <c r="B190" s="213"/>
      <c r="C190" s="170" t="s">
        <v>86</v>
      </c>
      <c r="D190" s="198" t="s">
        <v>76</v>
      </c>
      <c r="E190" s="198" t="s">
        <v>76</v>
      </c>
      <c r="F190" s="229" t="s">
        <v>76</v>
      </c>
      <c r="G190" s="198" t="s">
        <v>76</v>
      </c>
      <c r="H190" s="198" t="s">
        <v>76</v>
      </c>
      <c r="I190" s="203" t="s">
        <v>76</v>
      </c>
      <c r="J190" s="198" t="s">
        <v>76</v>
      </c>
      <c r="K190" s="198" t="s">
        <v>76</v>
      </c>
      <c r="L190" s="198" t="s">
        <v>76</v>
      </c>
      <c r="M190" s="205"/>
      <c r="N190" s="204">
        <f t="shared" si="36"/>
        <v>0</v>
      </c>
      <c r="P190" s="206">
        <f t="shared" si="37"/>
        <v>2025</v>
      </c>
      <c r="Q190" s="199">
        <v>15</v>
      </c>
      <c r="U190" s="201">
        <v>173</v>
      </c>
    </row>
    <row r="191" spans="1:21" s="199" customFormat="1" ht="12.75" customHeight="1" x14ac:dyDescent="0.2">
      <c r="A191" s="250">
        <f t="shared" si="29"/>
        <v>16</v>
      </c>
      <c r="B191" s="213"/>
      <c r="C191" s="212" t="s">
        <v>87</v>
      </c>
      <c r="D191" s="198" t="s">
        <v>76</v>
      </c>
      <c r="E191" s="198" t="s">
        <v>76</v>
      </c>
      <c r="F191" s="229" t="s">
        <v>76</v>
      </c>
      <c r="G191" s="207" t="s">
        <v>76</v>
      </c>
      <c r="H191" s="198" t="s">
        <v>76</v>
      </c>
      <c r="I191" s="203" t="s">
        <v>76</v>
      </c>
      <c r="J191" s="198" t="s">
        <v>76</v>
      </c>
      <c r="K191" s="198" t="s">
        <v>76</v>
      </c>
      <c r="L191" s="198" t="s">
        <v>76</v>
      </c>
      <c r="M191" s="205"/>
      <c r="N191" s="204">
        <f t="shared" si="36"/>
        <v>0</v>
      </c>
      <c r="P191" s="206">
        <f t="shared" si="37"/>
        <v>2025</v>
      </c>
      <c r="Q191" s="199">
        <v>20</v>
      </c>
      <c r="U191" s="201">
        <v>174</v>
      </c>
    </row>
    <row r="192" spans="1:21" s="199" customFormat="1" ht="25.5" x14ac:dyDescent="0.2">
      <c r="A192" s="251">
        <f t="shared" si="29"/>
        <v>17</v>
      </c>
      <c r="B192" s="195" t="s">
        <v>415</v>
      </c>
      <c r="C192" s="211" t="s">
        <v>76</v>
      </c>
      <c r="D192" s="241"/>
      <c r="E192" s="241"/>
      <c r="F192" s="242"/>
      <c r="G192" s="243"/>
      <c r="H192" s="241"/>
      <c r="I192" s="244"/>
      <c r="J192" s="243"/>
      <c r="K192" s="205"/>
      <c r="L192" s="205"/>
      <c r="M192" s="198" t="s">
        <v>76</v>
      </c>
      <c r="N192" s="204">
        <f>IF(OR(K192&lt;&gt;"DA",L192&lt;&gt;"DA",$P192&gt;15),0,IF($P192&lt;=9,Q192,Q192*(1-(($P192-9)*0.15))))</f>
        <v>0</v>
      </c>
      <c r="P192" s="206">
        <f t="shared" ref="P192:P205" si="38">INT(YEAR(Data_Contract_Nou)-$F$192)</f>
        <v>2025</v>
      </c>
      <c r="Q192" s="228">
        <v>15</v>
      </c>
      <c r="U192" s="201">
        <v>175</v>
      </c>
    </row>
    <row r="193" spans="1:21" s="199" customFormat="1" x14ac:dyDescent="0.2">
      <c r="A193" s="250">
        <f t="shared" ref="A193:A293" si="39">IF(LEN(TRIM(B193))=0,A192,A192+1)</f>
        <v>17</v>
      </c>
      <c r="B193" s="202"/>
      <c r="C193" s="212" t="s">
        <v>88</v>
      </c>
      <c r="D193" s="198" t="s">
        <v>76</v>
      </c>
      <c r="E193" s="198" t="s">
        <v>76</v>
      </c>
      <c r="F193" s="229" t="s">
        <v>76</v>
      </c>
      <c r="G193" s="207" t="s">
        <v>76</v>
      </c>
      <c r="H193" s="198" t="s">
        <v>76</v>
      </c>
      <c r="I193" s="203" t="s">
        <v>76</v>
      </c>
      <c r="J193" s="198" t="s">
        <v>76</v>
      </c>
      <c r="K193" s="198" t="s">
        <v>76</v>
      </c>
      <c r="L193" s="198" t="s">
        <v>76</v>
      </c>
      <c r="M193" s="205"/>
      <c r="N193" s="204">
        <f>IF(OR($K$192&lt;&gt;"DA",$L$192&lt;&gt;"DA",$P193&gt;15),0,IF($P193&lt;=9,Q193*M193,Q193*M193*(1-(($P193-9)*0.15))))</f>
        <v>0</v>
      </c>
      <c r="P193" s="206">
        <f t="shared" si="38"/>
        <v>2025</v>
      </c>
      <c r="Q193" s="199">
        <v>20</v>
      </c>
      <c r="U193" s="201">
        <v>176</v>
      </c>
    </row>
    <row r="194" spans="1:21" s="199" customFormat="1" x14ac:dyDescent="0.2">
      <c r="A194" s="250">
        <f t="shared" si="39"/>
        <v>17</v>
      </c>
      <c r="B194" s="202"/>
      <c r="C194" s="212" t="s">
        <v>89</v>
      </c>
      <c r="D194" s="198" t="s">
        <v>76</v>
      </c>
      <c r="E194" s="198" t="s">
        <v>76</v>
      </c>
      <c r="F194" s="229" t="s">
        <v>76</v>
      </c>
      <c r="G194" s="198" t="s">
        <v>76</v>
      </c>
      <c r="H194" s="198" t="s">
        <v>76</v>
      </c>
      <c r="I194" s="203" t="s">
        <v>76</v>
      </c>
      <c r="J194" s="198" t="s">
        <v>76</v>
      </c>
      <c r="K194" s="198" t="s">
        <v>76</v>
      </c>
      <c r="L194" s="198" t="s">
        <v>76</v>
      </c>
      <c r="M194" s="205"/>
      <c r="N194" s="204">
        <f t="shared" ref="N194:N205" si="40">IF(OR($K$192&lt;&gt;"DA",$L$192&lt;&gt;"DA",M194&lt;&gt;"DA",$P194&gt;15),0,IF($P194&lt;=9,Q194,Q194*(1-(($P194-9)*0.15))))</f>
        <v>0</v>
      </c>
      <c r="P194" s="206">
        <f t="shared" si="38"/>
        <v>2025</v>
      </c>
      <c r="Q194" s="199">
        <v>10</v>
      </c>
      <c r="U194" s="201">
        <v>177</v>
      </c>
    </row>
    <row r="195" spans="1:21" s="199" customFormat="1" x14ac:dyDescent="0.2">
      <c r="A195" s="250">
        <f t="shared" si="39"/>
        <v>17</v>
      </c>
      <c r="B195" s="202"/>
      <c r="C195" s="212" t="s">
        <v>90</v>
      </c>
      <c r="D195" s="198" t="s">
        <v>76</v>
      </c>
      <c r="E195" s="198" t="s">
        <v>76</v>
      </c>
      <c r="F195" s="229" t="s">
        <v>76</v>
      </c>
      <c r="G195" s="198" t="s">
        <v>76</v>
      </c>
      <c r="H195" s="198" t="s">
        <v>76</v>
      </c>
      <c r="I195" s="203" t="s">
        <v>76</v>
      </c>
      <c r="J195" s="198" t="s">
        <v>76</v>
      </c>
      <c r="K195" s="198" t="s">
        <v>76</v>
      </c>
      <c r="L195" s="198" t="s">
        <v>76</v>
      </c>
      <c r="M195" s="205"/>
      <c r="N195" s="204">
        <f t="shared" si="40"/>
        <v>0</v>
      </c>
      <c r="P195" s="206">
        <f t="shared" si="38"/>
        <v>2025</v>
      </c>
      <c r="Q195" s="199">
        <v>10</v>
      </c>
      <c r="U195" s="201">
        <v>178</v>
      </c>
    </row>
    <row r="196" spans="1:21" s="199" customFormat="1" ht="25.5" x14ac:dyDescent="0.2">
      <c r="A196" s="250">
        <f t="shared" si="39"/>
        <v>17</v>
      </c>
      <c r="B196" s="202"/>
      <c r="C196" s="212" t="s">
        <v>91</v>
      </c>
      <c r="D196" s="198" t="s">
        <v>76</v>
      </c>
      <c r="E196" s="198" t="s">
        <v>76</v>
      </c>
      <c r="F196" s="229" t="s">
        <v>76</v>
      </c>
      <c r="G196" s="198" t="s">
        <v>76</v>
      </c>
      <c r="H196" s="198" t="s">
        <v>76</v>
      </c>
      <c r="I196" s="203" t="s">
        <v>76</v>
      </c>
      <c r="J196" s="198" t="s">
        <v>76</v>
      </c>
      <c r="K196" s="198" t="s">
        <v>76</v>
      </c>
      <c r="L196" s="198" t="s">
        <v>76</v>
      </c>
      <c r="M196" s="205"/>
      <c r="N196" s="204">
        <f t="shared" si="40"/>
        <v>0</v>
      </c>
      <c r="P196" s="206">
        <f t="shared" si="38"/>
        <v>2025</v>
      </c>
      <c r="Q196" s="199">
        <v>10</v>
      </c>
      <c r="U196" s="201">
        <v>179</v>
      </c>
    </row>
    <row r="197" spans="1:21" s="199" customFormat="1" ht="25.5" x14ac:dyDescent="0.2">
      <c r="A197" s="250">
        <f t="shared" si="39"/>
        <v>17</v>
      </c>
      <c r="B197" s="202"/>
      <c r="C197" s="212" t="s">
        <v>92</v>
      </c>
      <c r="D197" s="198" t="s">
        <v>76</v>
      </c>
      <c r="E197" s="198" t="s">
        <v>76</v>
      </c>
      <c r="F197" s="229" t="s">
        <v>76</v>
      </c>
      <c r="G197" s="198" t="s">
        <v>76</v>
      </c>
      <c r="H197" s="198" t="s">
        <v>76</v>
      </c>
      <c r="I197" s="203" t="s">
        <v>76</v>
      </c>
      <c r="J197" s="198" t="s">
        <v>76</v>
      </c>
      <c r="K197" s="198" t="s">
        <v>76</v>
      </c>
      <c r="L197" s="198" t="s">
        <v>76</v>
      </c>
      <c r="M197" s="205"/>
      <c r="N197" s="204">
        <f t="shared" si="40"/>
        <v>0</v>
      </c>
      <c r="P197" s="206">
        <f t="shared" si="38"/>
        <v>2025</v>
      </c>
      <c r="Q197" s="199">
        <v>10</v>
      </c>
      <c r="U197" s="201">
        <v>180</v>
      </c>
    </row>
    <row r="198" spans="1:21" s="199" customFormat="1" x14ac:dyDescent="0.2">
      <c r="A198" s="250">
        <f t="shared" si="39"/>
        <v>17</v>
      </c>
      <c r="B198" s="202"/>
      <c r="C198" s="212" t="s">
        <v>93</v>
      </c>
      <c r="D198" s="198" t="s">
        <v>76</v>
      </c>
      <c r="E198" s="198" t="s">
        <v>76</v>
      </c>
      <c r="F198" s="229" t="s">
        <v>76</v>
      </c>
      <c r="G198" s="198" t="s">
        <v>76</v>
      </c>
      <c r="H198" s="198" t="s">
        <v>76</v>
      </c>
      <c r="I198" s="203" t="s">
        <v>76</v>
      </c>
      <c r="J198" s="198" t="s">
        <v>76</v>
      </c>
      <c r="K198" s="198" t="s">
        <v>76</v>
      </c>
      <c r="L198" s="198" t="s">
        <v>76</v>
      </c>
      <c r="M198" s="205"/>
      <c r="N198" s="204">
        <f t="shared" si="40"/>
        <v>0</v>
      </c>
      <c r="P198" s="206">
        <f t="shared" si="38"/>
        <v>2025</v>
      </c>
      <c r="Q198" s="199">
        <v>10</v>
      </c>
      <c r="U198" s="201">
        <v>181</v>
      </c>
    </row>
    <row r="199" spans="1:21" s="199" customFormat="1" ht="25.5" x14ac:dyDescent="0.2">
      <c r="A199" s="250">
        <f t="shared" si="39"/>
        <v>17</v>
      </c>
      <c r="B199" s="202"/>
      <c r="C199" s="212" t="s">
        <v>94</v>
      </c>
      <c r="D199" s="198" t="s">
        <v>76</v>
      </c>
      <c r="E199" s="198" t="s">
        <v>76</v>
      </c>
      <c r="F199" s="229" t="s">
        <v>76</v>
      </c>
      <c r="G199" s="198" t="s">
        <v>76</v>
      </c>
      <c r="H199" s="198" t="s">
        <v>76</v>
      </c>
      <c r="I199" s="203" t="s">
        <v>76</v>
      </c>
      <c r="J199" s="198" t="s">
        <v>76</v>
      </c>
      <c r="K199" s="198" t="s">
        <v>76</v>
      </c>
      <c r="L199" s="198" t="s">
        <v>76</v>
      </c>
      <c r="M199" s="205"/>
      <c r="N199" s="204">
        <f t="shared" si="40"/>
        <v>0</v>
      </c>
      <c r="P199" s="206">
        <f t="shared" si="38"/>
        <v>2025</v>
      </c>
      <c r="Q199" s="199">
        <v>10</v>
      </c>
      <c r="U199" s="201">
        <v>182</v>
      </c>
    </row>
    <row r="200" spans="1:21" s="199" customFormat="1" ht="25.5" x14ac:dyDescent="0.2">
      <c r="A200" s="250">
        <f t="shared" si="39"/>
        <v>17</v>
      </c>
      <c r="B200" s="202"/>
      <c r="C200" s="212" t="s">
        <v>95</v>
      </c>
      <c r="D200" s="198" t="s">
        <v>76</v>
      </c>
      <c r="E200" s="198" t="s">
        <v>76</v>
      </c>
      <c r="F200" s="229" t="s">
        <v>76</v>
      </c>
      <c r="G200" s="198" t="s">
        <v>76</v>
      </c>
      <c r="H200" s="198" t="s">
        <v>76</v>
      </c>
      <c r="I200" s="203" t="s">
        <v>76</v>
      </c>
      <c r="J200" s="198" t="s">
        <v>76</v>
      </c>
      <c r="K200" s="198" t="s">
        <v>76</v>
      </c>
      <c r="L200" s="198" t="s">
        <v>76</v>
      </c>
      <c r="M200" s="205"/>
      <c r="N200" s="204">
        <f t="shared" si="40"/>
        <v>0</v>
      </c>
      <c r="P200" s="206">
        <f t="shared" si="38"/>
        <v>2025</v>
      </c>
      <c r="Q200" s="199">
        <v>10</v>
      </c>
      <c r="U200" s="201">
        <v>183</v>
      </c>
    </row>
    <row r="201" spans="1:21" s="199" customFormat="1" x14ac:dyDescent="0.2">
      <c r="A201" s="250">
        <f t="shared" si="39"/>
        <v>17</v>
      </c>
      <c r="B201" s="202"/>
      <c r="C201" s="212" t="s">
        <v>96</v>
      </c>
      <c r="D201" s="198" t="s">
        <v>76</v>
      </c>
      <c r="E201" s="198" t="s">
        <v>76</v>
      </c>
      <c r="F201" s="229" t="s">
        <v>76</v>
      </c>
      <c r="G201" s="198" t="s">
        <v>76</v>
      </c>
      <c r="H201" s="198" t="s">
        <v>76</v>
      </c>
      <c r="I201" s="203" t="s">
        <v>76</v>
      </c>
      <c r="J201" s="198" t="s">
        <v>76</v>
      </c>
      <c r="K201" s="198" t="s">
        <v>76</v>
      </c>
      <c r="L201" s="198" t="s">
        <v>76</v>
      </c>
      <c r="M201" s="205"/>
      <c r="N201" s="204">
        <f t="shared" si="40"/>
        <v>0</v>
      </c>
      <c r="P201" s="206">
        <f t="shared" si="38"/>
        <v>2025</v>
      </c>
      <c r="Q201" s="199">
        <v>10</v>
      </c>
      <c r="U201" s="201">
        <v>184</v>
      </c>
    </row>
    <row r="202" spans="1:21" s="199" customFormat="1" x14ac:dyDescent="0.2">
      <c r="A202" s="250">
        <f t="shared" si="39"/>
        <v>17</v>
      </c>
      <c r="B202" s="202"/>
      <c r="C202" s="170" t="s">
        <v>84</v>
      </c>
      <c r="D202" s="198" t="s">
        <v>76</v>
      </c>
      <c r="E202" s="198" t="s">
        <v>76</v>
      </c>
      <c r="F202" s="229" t="s">
        <v>76</v>
      </c>
      <c r="G202" s="198" t="s">
        <v>76</v>
      </c>
      <c r="H202" s="198" t="s">
        <v>76</v>
      </c>
      <c r="I202" s="203" t="s">
        <v>76</v>
      </c>
      <c r="J202" s="198" t="s">
        <v>76</v>
      </c>
      <c r="K202" s="198" t="s">
        <v>76</v>
      </c>
      <c r="L202" s="198" t="s">
        <v>76</v>
      </c>
      <c r="M202" s="205"/>
      <c r="N202" s="204">
        <f t="shared" si="40"/>
        <v>0</v>
      </c>
      <c r="P202" s="206">
        <f t="shared" si="38"/>
        <v>2025</v>
      </c>
      <c r="Q202" s="199">
        <v>5</v>
      </c>
      <c r="U202" s="201">
        <v>185</v>
      </c>
    </row>
    <row r="203" spans="1:21" s="199" customFormat="1" x14ac:dyDescent="0.2">
      <c r="A203" s="250">
        <f t="shared" si="39"/>
        <v>17</v>
      </c>
      <c r="B203" s="202"/>
      <c r="C203" s="170" t="s">
        <v>85</v>
      </c>
      <c r="D203" s="198" t="s">
        <v>76</v>
      </c>
      <c r="E203" s="198" t="s">
        <v>76</v>
      </c>
      <c r="F203" s="229" t="s">
        <v>76</v>
      </c>
      <c r="G203" s="198" t="s">
        <v>76</v>
      </c>
      <c r="H203" s="198" t="s">
        <v>76</v>
      </c>
      <c r="I203" s="203" t="s">
        <v>76</v>
      </c>
      <c r="J203" s="198" t="s">
        <v>76</v>
      </c>
      <c r="K203" s="198" t="s">
        <v>76</v>
      </c>
      <c r="L203" s="198" t="s">
        <v>76</v>
      </c>
      <c r="M203" s="205"/>
      <c r="N203" s="204">
        <f t="shared" si="40"/>
        <v>0</v>
      </c>
      <c r="P203" s="206">
        <f t="shared" si="38"/>
        <v>2025</v>
      </c>
      <c r="Q203" s="199">
        <v>1</v>
      </c>
      <c r="U203" s="201">
        <v>186</v>
      </c>
    </row>
    <row r="204" spans="1:21" s="199" customFormat="1" x14ac:dyDescent="0.2">
      <c r="A204" s="250">
        <f t="shared" si="39"/>
        <v>17</v>
      </c>
      <c r="B204" s="202"/>
      <c r="C204" s="170" t="s">
        <v>86</v>
      </c>
      <c r="D204" s="198" t="s">
        <v>76</v>
      </c>
      <c r="E204" s="198" t="s">
        <v>76</v>
      </c>
      <c r="F204" s="229" t="s">
        <v>76</v>
      </c>
      <c r="G204" s="198" t="s">
        <v>76</v>
      </c>
      <c r="H204" s="198" t="s">
        <v>76</v>
      </c>
      <c r="I204" s="203" t="s">
        <v>76</v>
      </c>
      <c r="J204" s="198" t="s">
        <v>76</v>
      </c>
      <c r="K204" s="198" t="s">
        <v>76</v>
      </c>
      <c r="L204" s="198" t="s">
        <v>76</v>
      </c>
      <c r="M204" s="205"/>
      <c r="N204" s="204">
        <f t="shared" si="40"/>
        <v>0</v>
      </c>
      <c r="P204" s="206">
        <f t="shared" si="38"/>
        <v>2025</v>
      </c>
      <c r="Q204" s="199">
        <v>15</v>
      </c>
      <c r="U204" s="201">
        <v>187</v>
      </c>
    </row>
    <row r="205" spans="1:21" s="199" customFormat="1" ht="25.5" x14ac:dyDescent="0.2">
      <c r="A205" s="250">
        <f t="shared" si="39"/>
        <v>17</v>
      </c>
      <c r="B205" s="202"/>
      <c r="C205" s="212" t="s">
        <v>327</v>
      </c>
      <c r="D205" s="198" t="s">
        <v>76</v>
      </c>
      <c r="E205" s="198" t="s">
        <v>76</v>
      </c>
      <c r="F205" s="229" t="s">
        <v>76</v>
      </c>
      <c r="G205" s="198" t="s">
        <v>76</v>
      </c>
      <c r="H205" s="198" t="s">
        <v>76</v>
      </c>
      <c r="I205" s="203" t="s">
        <v>76</v>
      </c>
      <c r="J205" s="198" t="s">
        <v>76</v>
      </c>
      <c r="K205" s="198" t="s">
        <v>76</v>
      </c>
      <c r="L205" s="198" t="s">
        <v>76</v>
      </c>
      <c r="M205" s="205"/>
      <c r="N205" s="204">
        <f t="shared" si="40"/>
        <v>0</v>
      </c>
      <c r="P205" s="206">
        <f t="shared" si="38"/>
        <v>2025</v>
      </c>
      <c r="Q205" s="199">
        <v>20</v>
      </c>
      <c r="U205" s="201">
        <v>188</v>
      </c>
    </row>
    <row r="206" spans="1:21" s="199" customFormat="1" ht="25.5" x14ac:dyDescent="0.2">
      <c r="A206" s="251">
        <f t="shared" si="39"/>
        <v>18</v>
      </c>
      <c r="B206" s="195" t="s">
        <v>415</v>
      </c>
      <c r="C206" s="211" t="s">
        <v>76</v>
      </c>
      <c r="D206" s="241"/>
      <c r="E206" s="241"/>
      <c r="F206" s="242"/>
      <c r="G206" s="243"/>
      <c r="H206" s="241"/>
      <c r="I206" s="244"/>
      <c r="J206" s="243"/>
      <c r="K206" s="205"/>
      <c r="L206" s="205"/>
      <c r="M206" s="198" t="s">
        <v>76</v>
      </c>
      <c r="N206" s="204">
        <f>IF(OR(K206&lt;&gt;"DA",L206&lt;&gt;"DA",$P206&gt;15),0,IF($P206&lt;=9,Q206,Q206*(1-(($P206-9)*0.15))))</f>
        <v>0</v>
      </c>
      <c r="P206" s="206">
        <f t="shared" ref="P206:P219" si="41">INT(YEAR(Data_Contract_Nou)-$F$206)</f>
        <v>2025</v>
      </c>
      <c r="Q206" s="228">
        <v>15</v>
      </c>
      <c r="U206" s="201">
        <v>189</v>
      </c>
    </row>
    <row r="207" spans="1:21" s="199" customFormat="1" x14ac:dyDescent="0.2">
      <c r="A207" s="250">
        <f t="shared" si="39"/>
        <v>18</v>
      </c>
      <c r="B207" s="202"/>
      <c r="C207" s="212" t="s">
        <v>88</v>
      </c>
      <c r="D207" s="198" t="s">
        <v>76</v>
      </c>
      <c r="E207" s="198" t="s">
        <v>76</v>
      </c>
      <c r="F207" s="229" t="s">
        <v>76</v>
      </c>
      <c r="G207" s="198" t="s">
        <v>76</v>
      </c>
      <c r="H207" s="198" t="s">
        <v>76</v>
      </c>
      <c r="I207" s="203" t="s">
        <v>76</v>
      </c>
      <c r="J207" s="198" t="s">
        <v>76</v>
      </c>
      <c r="K207" s="198" t="s">
        <v>76</v>
      </c>
      <c r="L207" s="198" t="s">
        <v>76</v>
      </c>
      <c r="M207" s="205"/>
      <c r="N207" s="204">
        <f>IF(OR($K$206&lt;&gt;"DA",$L$206&lt;&gt;"DA",$P207&gt;15),0,IF($P207&lt;=9,Q207*M207,Q207*M207*(1-(($P207-9)*0.15))))</f>
        <v>0</v>
      </c>
      <c r="P207" s="206">
        <f t="shared" si="41"/>
        <v>2025</v>
      </c>
      <c r="Q207" s="199">
        <v>20</v>
      </c>
      <c r="U207" s="201">
        <v>190</v>
      </c>
    </row>
    <row r="208" spans="1:21" s="199" customFormat="1" x14ac:dyDescent="0.2">
      <c r="A208" s="250">
        <f t="shared" si="39"/>
        <v>18</v>
      </c>
      <c r="B208" s="202"/>
      <c r="C208" s="212" t="s">
        <v>89</v>
      </c>
      <c r="D208" s="198" t="s">
        <v>76</v>
      </c>
      <c r="E208" s="198" t="s">
        <v>76</v>
      </c>
      <c r="F208" s="229" t="s">
        <v>76</v>
      </c>
      <c r="G208" s="207" t="s">
        <v>76</v>
      </c>
      <c r="H208" s="198" t="s">
        <v>76</v>
      </c>
      <c r="I208" s="203" t="s">
        <v>76</v>
      </c>
      <c r="J208" s="198" t="s">
        <v>76</v>
      </c>
      <c r="K208" s="198" t="s">
        <v>76</v>
      </c>
      <c r="L208" s="198" t="s">
        <v>76</v>
      </c>
      <c r="M208" s="205"/>
      <c r="N208" s="204">
        <f t="shared" ref="N208:N219" si="42">IF(OR($K$206&lt;&gt;"DA",$L$206&lt;&gt;"DA",M208&lt;&gt;"DA",$P208&gt;15),0,IF($P208&lt;=9,Q208,Q208*(1-(($P208-9)*0.15))))</f>
        <v>0</v>
      </c>
      <c r="P208" s="206">
        <f t="shared" si="41"/>
        <v>2025</v>
      </c>
      <c r="Q208" s="199">
        <v>10</v>
      </c>
      <c r="U208" s="201">
        <v>191</v>
      </c>
    </row>
    <row r="209" spans="1:21" s="199" customFormat="1" x14ac:dyDescent="0.2">
      <c r="A209" s="250">
        <f t="shared" si="39"/>
        <v>18</v>
      </c>
      <c r="B209" s="202"/>
      <c r="C209" s="212" t="s">
        <v>90</v>
      </c>
      <c r="D209" s="198" t="s">
        <v>76</v>
      </c>
      <c r="E209" s="198" t="s">
        <v>76</v>
      </c>
      <c r="F209" s="229" t="s">
        <v>76</v>
      </c>
      <c r="G209" s="198" t="s">
        <v>76</v>
      </c>
      <c r="H209" s="198" t="s">
        <v>76</v>
      </c>
      <c r="I209" s="203" t="s">
        <v>76</v>
      </c>
      <c r="J209" s="198" t="s">
        <v>76</v>
      </c>
      <c r="K209" s="198" t="s">
        <v>76</v>
      </c>
      <c r="L209" s="198" t="s">
        <v>76</v>
      </c>
      <c r="M209" s="205"/>
      <c r="N209" s="204">
        <f t="shared" si="42"/>
        <v>0</v>
      </c>
      <c r="P209" s="206">
        <f t="shared" si="41"/>
        <v>2025</v>
      </c>
      <c r="Q209" s="199">
        <v>10</v>
      </c>
      <c r="U209" s="201">
        <v>192</v>
      </c>
    </row>
    <row r="210" spans="1:21" s="199" customFormat="1" ht="25.5" x14ac:dyDescent="0.2">
      <c r="A210" s="250">
        <f t="shared" si="39"/>
        <v>18</v>
      </c>
      <c r="B210" s="202"/>
      <c r="C210" s="212" t="s">
        <v>91</v>
      </c>
      <c r="D210" s="198" t="s">
        <v>76</v>
      </c>
      <c r="E210" s="198" t="s">
        <v>76</v>
      </c>
      <c r="F210" s="229" t="s">
        <v>76</v>
      </c>
      <c r="G210" s="198" t="s">
        <v>76</v>
      </c>
      <c r="H210" s="198" t="s">
        <v>76</v>
      </c>
      <c r="I210" s="203" t="s">
        <v>76</v>
      </c>
      <c r="J210" s="198" t="s">
        <v>76</v>
      </c>
      <c r="K210" s="198" t="s">
        <v>76</v>
      </c>
      <c r="L210" s="198" t="s">
        <v>76</v>
      </c>
      <c r="M210" s="205"/>
      <c r="N210" s="204">
        <f t="shared" si="42"/>
        <v>0</v>
      </c>
      <c r="P210" s="206">
        <f t="shared" si="41"/>
        <v>2025</v>
      </c>
      <c r="Q210" s="199">
        <v>10</v>
      </c>
      <c r="U210" s="201">
        <v>193</v>
      </c>
    </row>
    <row r="211" spans="1:21" s="199" customFormat="1" ht="25.5" x14ac:dyDescent="0.2">
      <c r="A211" s="250">
        <f t="shared" si="39"/>
        <v>18</v>
      </c>
      <c r="B211" s="202"/>
      <c r="C211" s="212" t="s">
        <v>92</v>
      </c>
      <c r="D211" s="198" t="s">
        <v>76</v>
      </c>
      <c r="E211" s="198" t="s">
        <v>76</v>
      </c>
      <c r="F211" s="229" t="s">
        <v>76</v>
      </c>
      <c r="G211" s="198" t="s">
        <v>76</v>
      </c>
      <c r="H211" s="198" t="s">
        <v>76</v>
      </c>
      <c r="I211" s="203" t="s">
        <v>76</v>
      </c>
      <c r="J211" s="198" t="s">
        <v>76</v>
      </c>
      <c r="K211" s="198" t="s">
        <v>76</v>
      </c>
      <c r="L211" s="198" t="s">
        <v>76</v>
      </c>
      <c r="M211" s="205"/>
      <c r="N211" s="204">
        <f t="shared" si="42"/>
        <v>0</v>
      </c>
      <c r="P211" s="206">
        <f t="shared" si="41"/>
        <v>2025</v>
      </c>
      <c r="Q211" s="199">
        <v>10</v>
      </c>
      <c r="U211" s="201">
        <v>194</v>
      </c>
    </row>
    <row r="212" spans="1:21" s="199" customFormat="1" x14ac:dyDescent="0.2">
      <c r="A212" s="250">
        <f t="shared" si="39"/>
        <v>18</v>
      </c>
      <c r="B212" s="202"/>
      <c r="C212" s="212" t="s">
        <v>93</v>
      </c>
      <c r="D212" s="198" t="s">
        <v>76</v>
      </c>
      <c r="E212" s="198" t="s">
        <v>76</v>
      </c>
      <c r="F212" s="229" t="s">
        <v>76</v>
      </c>
      <c r="G212" s="198" t="s">
        <v>76</v>
      </c>
      <c r="H212" s="198" t="s">
        <v>76</v>
      </c>
      <c r="I212" s="203" t="s">
        <v>76</v>
      </c>
      <c r="J212" s="198" t="s">
        <v>76</v>
      </c>
      <c r="K212" s="198" t="s">
        <v>76</v>
      </c>
      <c r="L212" s="198" t="s">
        <v>76</v>
      </c>
      <c r="M212" s="205"/>
      <c r="N212" s="204">
        <f t="shared" si="42"/>
        <v>0</v>
      </c>
      <c r="P212" s="206">
        <f t="shared" si="41"/>
        <v>2025</v>
      </c>
      <c r="Q212" s="199">
        <v>10</v>
      </c>
      <c r="U212" s="201">
        <v>195</v>
      </c>
    </row>
    <row r="213" spans="1:21" s="199" customFormat="1" ht="25.5" x14ac:dyDescent="0.2">
      <c r="A213" s="250">
        <f t="shared" si="39"/>
        <v>18</v>
      </c>
      <c r="B213" s="202"/>
      <c r="C213" s="212" t="s">
        <v>94</v>
      </c>
      <c r="D213" s="198" t="s">
        <v>76</v>
      </c>
      <c r="E213" s="198" t="s">
        <v>76</v>
      </c>
      <c r="F213" s="229" t="s">
        <v>76</v>
      </c>
      <c r="G213" s="198" t="s">
        <v>76</v>
      </c>
      <c r="H213" s="198" t="s">
        <v>76</v>
      </c>
      <c r="I213" s="203" t="s">
        <v>76</v>
      </c>
      <c r="J213" s="198" t="s">
        <v>76</v>
      </c>
      <c r="K213" s="198" t="s">
        <v>76</v>
      </c>
      <c r="L213" s="198" t="s">
        <v>76</v>
      </c>
      <c r="M213" s="205"/>
      <c r="N213" s="204">
        <f t="shared" si="42"/>
        <v>0</v>
      </c>
      <c r="P213" s="206">
        <f t="shared" si="41"/>
        <v>2025</v>
      </c>
      <c r="Q213" s="199">
        <v>10</v>
      </c>
      <c r="U213" s="201">
        <v>196</v>
      </c>
    </row>
    <row r="214" spans="1:21" s="199" customFormat="1" ht="25.5" x14ac:dyDescent="0.2">
      <c r="A214" s="250">
        <f t="shared" si="39"/>
        <v>18</v>
      </c>
      <c r="B214" s="202"/>
      <c r="C214" s="212" t="s">
        <v>95</v>
      </c>
      <c r="D214" s="198" t="s">
        <v>76</v>
      </c>
      <c r="E214" s="198" t="s">
        <v>76</v>
      </c>
      <c r="F214" s="229" t="s">
        <v>76</v>
      </c>
      <c r="G214" s="198" t="s">
        <v>76</v>
      </c>
      <c r="H214" s="198" t="s">
        <v>76</v>
      </c>
      <c r="I214" s="203" t="s">
        <v>76</v>
      </c>
      <c r="J214" s="198" t="s">
        <v>76</v>
      </c>
      <c r="K214" s="198" t="s">
        <v>76</v>
      </c>
      <c r="L214" s="198" t="s">
        <v>76</v>
      </c>
      <c r="M214" s="205"/>
      <c r="N214" s="204">
        <f t="shared" si="42"/>
        <v>0</v>
      </c>
      <c r="P214" s="206">
        <f t="shared" si="41"/>
        <v>2025</v>
      </c>
      <c r="Q214" s="199">
        <v>10</v>
      </c>
      <c r="U214" s="201">
        <v>197</v>
      </c>
    </row>
    <row r="215" spans="1:21" s="199" customFormat="1" x14ac:dyDescent="0.2">
      <c r="A215" s="250">
        <f t="shared" si="39"/>
        <v>18</v>
      </c>
      <c r="B215" s="202"/>
      <c r="C215" s="212" t="s">
        <v>96</v>
      </c>
      <c r="D215" s="198" t="s">
        <v>76</v>
      </c>
      <c r="E215" s="198" t="s">
        <v>76</v>
      </c>
      <c r="F215" s="229" t="s">
        <v>76</v>
      </c>
      <c r="G215" s="198" t="s">
        <v>76</v>
      </c>
      <c r="H215" s="198" t="s">
        <v>76</v>
      </c>
      <c r="I215" s="203" t="s">
        <v>76</v>
      </c>
      <c r="J215" s="198" t="s">
        <v>76</v>
      </c>
      <c r="K215" s="198" t="s">
        <v>76</v>
      </c>
      <c r="L215" s="198" t="s">
        <v>76</v>
      </c>
      <c r="M215" s="205"/>
      <c r="N215" s="204">
        <f t="shared" si="42"/>
        <v>0</v>
      </c>
      <c r="P215" s="206">
        <f t="shared" si="41"/>
        <v>2025</v>
      </c>
      <c r="Q215" s="199">
        <v>10</v>
      </c>
      <c r="U215" s="201">
        <v>198</v>
      </c>
    </row>
    <row r="216" spans="1:21" s="199" customFormat="1" x14ac:dyDescent="0.2">
      <c r="A216" s="250">
        <f t="shared" si="39"/>
        <v>18</v>
      </c>
      <c r="B216" s="202"/>
      <c r="C216" s="170" t="s">
        <v>84</v>
      </c>
      <c r="D216" s="198" t="s">
        <v>76</v>
      </c>
      <c r="E216" s="198" t="s">
        <v>76</v>
      </c>
      <c r="F216" s="229" t="s">
        <v>76</v>
      </c>
      <c r="G216" s="198" t="s">
        <v>76</v>
      </c>
      <c r="H216" s="198" t="s">
        <v>76</v>
      </c>
      <c r="I216" s="203" t="s">
        <v>76</v>
      </c>
      <c r="J216" s="198" t="s">
        <v>76</v>
      </c>
      <c r="K216" s="198" t="s">
        <v>76</v>
      </c>
      <c r="L216" s="198" t="s">
        <v>76</v>
      </c>
      <c r="M216" s="205"/>
      <c r="N216" s="204">
        <f t="shared" si="42"/>
        <v>0</v>
      </c>
      <c r="P216" s="206">
        <f t="shared" si="41"/>
        <v>2025</v>
      </c>
      <c r="Q216" s="199">
        <v>5</v>
      </c>
      <c r="U216" s="201">
        <v>199</v>
      </c>
    </row>
    <row r="217" spans="1:21" s="199" customFormat="1" x14ac:dyDescent="0.2">
      <c r="A217" s="250">
        <f t="shared" si="39"/>
        <v>18</v>
      </c>
      <c r="B217" s="202"/>
      <c r="C217" s="170" t="s">
        <v>85</v>
      </c>
      <c r="D217" s="198" t="s">
        <v>76</v>
      </c>
      <c r="E217" s="198" t="s">
        <v>76</v>
      </c>
      <c r="F217" s="229" t="s">
        <v>76</v>
      </c>
      <c r="G217" s="198" t="s">
        <v>76</v>
      </c>
      <c r="H217" s="198" t="s">
        <v>76</v>
      </c>
      <c r="I217" s="203" t="s">
        <v>76</v>
      </c>
      <c r="J217" s="198" t="s">
        <v>76</v>
      </c>
      <c r="K217" s="198" t="s">
        <v>76</v>
      </c>
      <c r="L217" s="198" t="s">
        <v>76</v>
      </c>
      <c r="M217" s="205"/>
      <c r="N217" s="204">
        <f t="shared" si="42"/>
        <v>0</v>
      </c>
      <c r="P217" s="206">
        <f t="shared" si="41"/>
        <v>2025</v>
      </c>
      <c r="Q217" s="199">
        <v>1</v>
      </c>
      <c r="U217" s="201">
        <v>200</v>
      </c>
    </row>
    <row r="218" spans="1:21" s="199" customFormat="1" x14ac:dyDescent="0.2">
      <c r="A218" s="250">
        <f t="shared" si="39"/>
        <v>18</v>
      </c>
      <c r="B218" s="202"/>
      <c r="C218" s="170" t="s">
        <v>86</v>
      </c>
      <c r="D218" s="198" t="s">
        <v>76</v>
      </c>
      <c r="E218" s="198" t="s">
        <v>76</v>
      </c>
      <c r="F218" s="229" t="s">
        <v>76</v>
      </c>
      <c r="G218" s="198" t="s">
        <v>76</v>
      </c>
      <c r="H218" s="198" t="s">
        <v>76</v>
      </c>
      <c r="I218" s="203" t="s">
        <v>76</v>
      </c>
      <c r="J218" s="198" t="s">
        <v>76</v>
      </c>
      <c r="K218" s="198" t="s">
        <v>76</v>
      </c>
      <c r="L218" s="198" t="s">
        <v>76</v>
      </c>
      <c r="M218" s="205"/>
      <c r="N218" s="204">
        <f t="shared" si="42"/>
        <v>0</v>
      </c>
      <c r="P218" s="206">
        <f t="shared" si="41"/>
        <v>2025</v>
      </c>
      <c r="Q218" s="199">
        <v>15</v>
      </c>
      <c r="U218" s="201">
        <v>201</v>
      </c>
    </row>
    <row r="219" spans="1:21" s="199" customFormat="1" ht="25.5" x14ac:dyDescent="0.2">
      <c r="A219" s="250">
        <f t="shared" si="39"/>
        <v>18</v>
      </c>
      <c r="B219" s="202"/>
      <c r="C219" s="212" t="s">
        <v>327</v>
      </c>
      <c r="D219" s="198" t="s">
        <v>76</v>
      </c>
      <c r="E219" s="198" t="s">
        <v>76</v>
      </c>
      <c r="F219" s="229" t="s">
        <v>76</v>
      </c>
      <c r="G219" s="198" t="s">
        <v>76</v>
      </c>
      <c r="H219" s="198" t="s">
        <v>76</v>
      </c>
      <c r="I219" s="203" t="s">
        <v>76</v>
      </c>
      <c r="J219" s="198" t="s">
        <v>76</v>
      </c>
      <c r="K219" s="198" t="s">
        <v>76</v>
      </c>
      <c r="L219" s="198" t="s">
        <v>76</v>
      </c>
      <c r="M219" s="205"/>
      <c r="N219" s="204">
        <f t="shared" si="42"/>
        <v>0</v>
      </c>
      <c r="P219" s="206">
        <f t="shared" si="41"/>
        <v>2025</v>
      </c>
      <c r="Q219" s="199">
        <v>20</v>
      </c>
      <c r="U219" s="201">
        <v>202</v>
      </c>
    </row>
    <row r="220" spans="1:21" s="199" customFormat="1" ht="38.25" x14ac:dyDescent="0.2">
      <c r="A220" s="251">
        <f t="shared" si="39"/>
        <v>19</v>
      </c>
      <c r="B220" s="195" t="s">
        <v>416</v>
      </c>
      <c r="C220" s="211" t="s">
        <v>76</v>
      </c>
      <c r="D220" s="241"/>
      <c r="E220" s="241"/>
      <c r="F220" s="242"/>
      <c r="G220" s="243"/>
      <c r="H220" s="241"/>
      <c r="I220" s="244"/>
      <c r="J220" s="243"/>
      <c r="K220" s="205"/>
      <c r="L220" s="205"/>
      <c r="M220" s="198" t="s">
        <v>76</v>
      </c>
      <c r="N220" s="204">
        <f>IF(OR(K220&lt;&gt;"DA",L220&lt;&gt;"DA",$P220&gt;15),0,IF($P220&lt;=9,Q220,Q220*(1-(($P220-9)*0.15))))</f>
        <v>0</v>
      </c>
      <c r="P220" s="206">
        <f t="shared" ref="P220:P233" si="43">INT(YEAR(Data_Contract_Nou)-$F$220)</f>
        <v>2025</v>
      </c>
      <c r="Q220" s="228">
        <v>30</v>
      </c>
      <c r="U220" s="201">
        <v>203</v>
      </c>
    </row>
    <row r="221" spans="1:21" s="199" customFormat="1" x14ac:dyDescent="0.2">
      <c r="A221" s="250">
        <f t="shared" si="39"/>
        <v>19</v>
      </c>
      <c r="B221" s="208"/>
      <c r="C221" s="212" t="s">
        <v>88</v>
      </c>
      <c r="D221" s="198" t="s">
        <v>76</v>
      </c>
      <c r="E221" s="198" t="s">
        <v>76</v>
      </c>
      <c r="F221" s="229" t="s">
        <v>76</v>
      </c>
      <c r="G221" s="198" t="s">
        <v>76</v>
      </c>
      <c r="H221" s="198" t="s">
        <v>76</v>
      </c>
      <c r="I221" s="203" t="s">
        <v>76</v>
      </c>
      <c r="J221" s="198" t="s">
        <v>76</v>
      </c>
      <c r="K221" s="198" t="s">
        <v>76</v>
      </c>
      <c r="L221" s="198" t="s">
        <v>76</v>
      </c>
      <c r="M221" s="205"/>
      <c r="N221" s="204">
        <f>IF(OR($K$220&lt;&gt;"DA",$L$220&lt;&gt;"DA",$P221&gt;15),0,IF($P221&lt;=9,Q221*M221,Q221*M221*(1-(($P221-9)*0.15))))</f>
        <v>0</v>
      </c>
      <c r="P221" s="206">
        <f t="shared" si="43"/>
        <v>2025</v>
      </c>
      <c r="Q221" s="199">
        <v>20</v>
      </c>
      <c r="U221" s="201">
        <v>204</v>
      </c>
    </row>
    <row r="222" spans="1:21" s="199" customFormat="1" x14ac:dyDescent="0.2">
      <c r="A222" s="250">
        <f t="shared" si="39"/>
        <v>19</v>
      </c>
      <c r="B222" s="208"/>
      <c r="C222" s="212" t="s">
        <v>89</v>
      </c>
      <c r="D222" s="198" t="s">
        <v>76</v>
      </c>
      <c r="E222" s="198" t="s">
        <v>76</v>
      </c>
      <c r="F222" s="229" t="s">
        <v>76</v>
      </c>
      <c r="G222" s="198" t="s">
        <v>76</v>
      </c>
      <c r="H222" s="198" t="s">
        <v>76</v>
      </c>
      <c r="I222" s="203" t="s">
        <v>76</v>
      </c>
      <c r="J222" s="198" t="s">
        <v>76</v>
      </c>
      <c r="K222" s="198" t="s">
        <v>76</v>
      </c>
      <c r="L222" s="198" t="s">
        <v>76</v>
      </c>
      <c r="M222" s="205"/>
      <c r="N222" s="204">
        <f t="shared" ref="N222:N233" si="44">IF(OR($K$220&lt;&gt;"DA",$L$220&lt;&gt;"DA",M222&lt;&gt;"DA",$P222&gt;15),0,IF($P222&lt;=9,Q222,Q222*(1-(($P222-9)*0.15))))</f>
        <v>0</v>
      </c>
      <c r="P222" s="206">
        <f t="shared" si="43"/>
        <v>2025</v>
      </c>
      <c r="Q222" s="199">
        <v>10</v>
      </c>
      <c r="U222" s="201">
        <v>205</v>
      </c>
    </row>
    <row r="223" spans="1:21" s="199" customFormat="1" x14ac:dyDescent="0.2">
      <c r="A223" s="250">
        <f t="shared" si="39"/>
        <v>19</v>
      </c>
      <c r="B223" s="208"/>
      <c r="C223" s="212" t="s">
        <v>90</v>
      </c>
      <c r="D223" s="198" t="s">
        <v>76</v>
      </c>
      <c r="E223" s="198" t="s">
        <v>76</v>
      </c>
      <c r="F223" s="229" t="s">
        <v>76</v>
      </c>
      <c r="G223" s="207" t="s">
        <v>76</v>
      </c>
      <c r="H223" s="198" t="s">
        <v>76</v>
      </c>
      <c r="I223" s="203" t="s">
        <v>76</v>
      </c>
      <c r="J223" s="198" t="s">
        <v>76</v>
      </c>
      <c r="K223" s="198" t="s">
        <v>76</v>
      </c>
      <c r="L223" s="198" t="s">
        <v>76</v>
      </c>
      <c r="M223" s="205"/>
      <c r="N223" s="204">
        <f t="shared" si="44"/>
        <v>0</v>
      </c>
      <c r="P223" s="206">
        <f t="shared" si="43"/>
        <v>2025</v>
      </c>
      <c r="Q223" s="199">
        <v>10</v>
      </c>
      <c r="U223" s="201">
        <v>206</v>
      </c>
    </row>
    <row r="224" spans="1:21" s="199" customFormat="1" ht="25.5" x14ac:dyDescent="0.2">
      <c r="A224" s="250">
        <f t="shared" si="39"/>
        <v>19</v>
      </c>
      <c r="B224" s="208"/>
      <c r="C224" s="212" t="s">
        <v>91</v>
      </c>
      <c r="D224" s="198" t="s">
        <v>76</v>
      </c>
      <c r="E224" s="198" t="s">
        <v>76</v>
      </c>
      <c r="F224" s="229" t="s">
        <v>76</v>
      </c>
      <c r="G224" s="198" t="s">
        <v>76</v>
      </c>
      <c r="H224" s="198" t="s">
        <v>76</v>
      </c>
      <c r="I224" s="203" t="s">
        <v>76</v>
      </c>
      <c r="J224" s="198" t="s">
        <v>76</v>
      </c>
      <c r="K224" s="198" t="s">
        <v>76</v>
      </c>
      <c r="L224" s="198" t="s">
        <v>76</v>
      </c>
      <c r="M224" s="205"/>
      <c r="N224" s="204">
        <f t="shared" si="44"/>
        <v>0</v>
      </c>
      <c r="P224" s="206">
        <f t="shared" si="43"/>
        <v>2025</v>
      </c>
      <c r="Q224" s="199">
        <v>10</v>
      </c>
      <c r="U224" s="201">
        <v>207</v>
      </c>
    </row>
    <row r="225" spans="1:21" s="199" customFormat="1" ht="25.5" x14ac:dyDescent="0.2">
      <c r="A225" s="250">
        <f t="shared" si="39"/>
        <v>19</v>
      </c>
      <c r="B225" s="208"/>
      <c r="C225" s="212" t="s">
        <v>92</v>
      </c>
      <c r="D225" s="198" t="s">
        <v>76</v>
      </c>
      <c r="E225" s="198" t="s">
        <v>76</v>
      </c>
      <c r="F225" s="229" t="s">
        <v>76</v>
      </c>
      <c r="G225" s="198" t="s">
        <v>76</v>
      </c>
      <c r="H225" s="198" t="s">
        <v>76</v>
      </c>
      <c r="I225" s="203" t="s">
        <v>76</v>
      </c>
      <c r="J225" s="198" t="s">
        <v>76</v>
      </c>
      <c r="K225" s="198" t="s">
        <v>76</v>
      </c>
      <c r="L225" s="198" t="s">
        <v>76</v>
      </c>
      <c r="M225" s="205"/>
      <c r="N225" s="204">
        <f t="shared" si="44"/>
        <v>0</v>
      </c>
      <c r="P225" s="206">
        <f t="shared" si="43"/>
        <v>2025</v>
      </c>
      <c r="Q225" s="199">
        <v>10</v>
      </c>
      <c r="U225" s="201">
        <v>208</v>
      </c>
    </row>
    <row r="226" spans="1:21" s="199" customFormat="1" x14ac:dyDescent="0.2">
      <c r="A226" s="250">
        <f t="shared" si="39"/>
        <v>19</v>
      </c>
      <c r="B226" s="208"/>
      <c r="C226" s="212" t="s">
        <v>93</v>
      </c>
      <c r="D226" s="198" t="s">
        <v>76</v>
      </c>
      <c r="E226" s="198" t="s">
        <v>76</v>
      </c>
      <c r="F226" s="229" t="s">
        <v>76</v>
      </c>
      <c r="G226" s="198" t="s">
        <v>76</v>
      </c>
      <c r="H226" s="198" t="s">
        <v>76</v>
      </c>
      <c r="I226" s="203" t="s">
        <v>76</v>
      </c>
      <c r="J226" s="198" t="s">
        <v>76</v>
      </c>
      <c r="K226" s="198" t="s">
        <v>76</v>
      </c>
      <c r="L226" s="198" t="s">
        <v>76</v>
      </c>
      <c r="M226" s="205"/>
      <c r="N226" s="204">
        <f t="shared" si="44"/>
        <v>0</v>
      </c>
      <c r="P226" s="206">
        <f t="shared" si="43"/>
        <v>2025</v>
      </c>
      <c r="Q226" s="199">
        <v>10</v>
      </c>
      <c r="U226" s="201">
        <v>209</v>
      </c>
    </row>
    <row r="227" spans="1:21" s="199" customFormat="1" ht="25.5" x14ac:dyDescent="0.2">
      <c r="A227" s="250">
        <f t="shared" si="39"/>
        <v>19</v>
      </c>
      <c r="B227" s="208"/>
      <c r="C227" s="212" t="s">
        <v>94</v>
      </c>
      <c r="D227" s="198" t="s">
        <v>76</v>
      </c>
      <c r="E227" s="198" t="s">
        <v>76</v>
      </c>
      <c r="F227" s="229" t="s">
        <v>76</v>
      </c>
      <c r="G227" s="198" t="s">
        <v>76</v>
      </c>
      <c r="H227" s="198" t="s">
        <v>76</v>
      </c>
      <c r="I227" s="203" t="s">
        <v>76</v>
      </c>
      <c r="J227" s="198" t="s">
        <v>76</v>
      </c>
      <c r="K227" s="198" t="s">
        <v>76</v>
      </c>
      <c r="L227" s="198" t="s">
        <v>76</v>
      </c>
      <c r="M227" s="205"/>
      <c r="N227" s="204">
        <f t="shared" si="44"/>
        <v>0</v>
      </c>
      <c r="P227" s="206">
        <f t="shared" si="43"/>
        <v>2025</v>
      </c>
      <c r="Q227" s="199">
        <v>10</v>
      </c>
      <c r="U227" s="201">
        <v>210</v>
      </c>
    </row>
    <row r="228" spans="1:21" s="199" customFormat="1" ht="25.5" x14ac:dyDescent="0.2">
      <c r="A228" s="250">
        <f t="shared" si="39"/>
        <v>19</v>
      </c>
      <c r="B228" s="208"/>
      <c r="C228" s="212" t="s">
        <v>95</v>
      </c>
      <c r="D228" s="198" t="s">
        <v>76</v>
      </c>
      <c r="E228" s="198" t="s">
        <v>76</v>
      </c>
      <c r="F228" s="229" t="s">
        <v>76</v>
      </c>
      <c r="G228" s="198" t="s">
        <v>76</v>
      </c>
      <c r="H228" s="198" t="s">
        <v>76</v>
      </c>
      <c r="I228" s="203" t="s">
        <v>76</v>
      </c>
      <c r="J228" s="198" t="s">
        <v>76</v>
      </c>
      <c r="K228" s="198" t="s">
        <v>76</v>
      </c>
      <c r="L228" s="198" t="s">
        <v>76</v>
      </c>
      <c r="M228" s="205"/>
      <c r="N228" s="204">
        <f t="shared" si="44"/>
        <v>0</v>
      </c>
      <c r="P228" s="206">
        <f t="shared" si="43"/>
        <v>2025</v>
      </c>
      <c r="Q228" s="199">
        <v>10</v>
      </c>
      <c r="U228" s="201">
        <v>211</v>
      </c>
    </row>
    <row r="229" spans="1:21" s="199" customFormat="1" x14ac:dyDescent="0.2">
      <c r="A229" s="250">
        <f t="shared" si="39"/>
        <v>19</v>
      </c>
      <c r="B229" s="208"/>
      <c r="C229" s="212" t="s">
        <v>96</v>
      </c>
      <c r="D229" s="198" t="s">
        <v>76</v>
      </c>
      <c r="E229" s="198" t="s">
        <v>76</v>
      </c>
      <c r="F229" s="229" t="s">
        <v>76</v>
      </c>
      <c r="G229" s="198" t="s">
        <v>76</v>
      </c>
      <c r="H229" s="198" t="s">
        <v>76</v>
      </c>
      <c r="I229" s="203" t="s">
        <v>76</v>
      </c>
      <c r="J229" s="198" t="s">
        <v>76</v>
      </c>
      <c r="K229" s="198" t="s">
        <v>76</v>
      </c>
      <c r="L229" s="198" t="s">
        <v>76</v>
      </c>
      <c r="M229" s="205"/>
      <c r="N229" s="204">
        <f t="shared" si="44"/>
        <v>0</v>
      </c>
      <c r="P229" s="206">
        <f t="shared" si="43"/>
        <v>2025</v>
      </c>
      <c r="Q229" s="199">
        <v>10</v>
      </c>
      <c r="U229" s="201">
        <v>212</v>
      </c>
    </row>
    <row r="230" spans="1:21" s="199" customFormat="1" x14ac:dyDescent="0.2">
      <c r="A230" s="250">
        <f t="shared" si="39"/>
        <v>19</v>
      </c>
      <c r="B230" s="208"/>
      <c r="C230" s="170" t="s">
        <v>84</v>
      </c>
      <c r="D230" s="198" t="s">
        <v>76</v>
      </c>
      <c r="E230" s="198" t="s">
        <v>76</v>
      </c>
      <c r="F230" s="229" t="s">
        <v>76</v>
      </c>
      <c r="G230" s="198" t="s">
        <v>76</v>
      </c>
      <c r="H230" s="198" t="s">
        <v>76</v>
      </c>
      <c r="I230" s="203" t="s">
        <v>76</v>
      </c>
      <c r="J230" s="198" t="s">
        <v>76</v>
      </c>
      <c r="K230" s="198" t="s">
        <v>76</v>
      </c>
      <c r="L230" s="198" t="s">
        <v>76</v>
      </c>
      <c r="M230" s="205"/>
      <c r="N230" s="204">
        <f t="shared" si="44"/>
        <v>0</v>
      </c>
      <c r="P230" s="206">
        <f t="shared" si="43"/>
        <v>2025</v>
      </c>
      <c r="Q230" s="199">
        <v>5</v>
      </c>
      <c r="U230" s="201">
        <v>213</v>
      </c>
    </row>
    <row r="231" spans="1:21" s="199" customFormat="1" x14ac:dyDescent="0.2">
      <c r="A231" s="250">
        <f t="shared" si="39"/>
        <v>19</v>
      </c>
      <c r="B231" s="208"/>
      <c r="C231" s="170" t="s">
        <v>85</v>
      </c>
      <c r="D231" s="198" t="s">
        <v>76</v>
      </c>
      <c r="E231" s="198" t="s">
        <v>76</v>
      </c>
      <c r="F231" s="229" t="s">
        <v>76</v>
      </c>
      <c r="G231" s="198" t="s">
        <v>76</v>
      </c>
      <c r="H231" s="198" t="s">
        <v>76</v>
      </c>
      <c r="I231" s="203" t="s">
        <v>76</v>
      </c>
      <c r="J231" s="198" t="s">
        <v>76</v>
      </c>
      <c r="K231" s="198" t="s">
        <v>76</v>
      </c>
      <c r="L231" s="198" t="s">
        <v>76</v>
      </c>
      <c r="M231" s="205"/>
      <c r="N231" s="204">
        <f t="shared" si="44"/>
        <v>0</v>
      </c>
      <c r="P231" s="206">
        <f t="shared" si="43"/>
        <v>2025</v>
      </c>
      <c r="Q231" s="199">
        <v>1</v>
      </c>
      <c r="U231" s="201">
        <v>214</v>
      </c>
    </row>
    <row r="232" spans="1:21" s="199" customFormat="1" x14ac:dyDescent="0.2">
      <c r="A232" s="250">
        <f t="shared" si="39"/>
        <v>19</v>
      </c>
      <c r="B232" s="208"/>
      <c r="C232" s="170" t="s">
        <v>86</v>
      </c>
      <c r="D232" s="198" t="s">
        <v>76</v>
      </c>
      <c r="E232" s="198" t="s">
        <v>76</v>
      </c>
      <c r="F232" s="229" t="s">
        <v>76</v>
      </c>
      <c r="G232" s="198" t="s">
        <v>76</v>
      </c>
      <c r="H232" s="198" t="s">
        <v>76</v>
      </c>
      <c r="I232" s="203" t="s">
        <v>76</v>
      </c>
      <c r="J232" s="198" t="s">
        <v>76</v>
      </c>
      <c r="K232" s="198" t="s">
        <v>76</v>
      </c>
      <c r="L232" s="198" t="s">
        <v>76</v>
      </c>
      <c r="M232" s="205"/>
      <c r="N232" s="204">
        <f t="shared" si="44"/>
        <v>0</v>
      </c>
      <c r="P232" s="206">
        <f t="shared" si="43"/>
        <v>2025</v>
      </c>
      <c r="Q232" s="199">
        <v>15</v>
      </c>
      <c r="U232" s="201">
        <v>215</v>
      </c>
    </row>
    <row r="233" spans="1:21" s="199" customFormat="1" ht="25.5" x14ac:dyDescent="0.2">
      <c r="A233" s="250">
        <f t="shared" si="39"/>
        <v>19</v>
      </c>
      <c r="B233" s="208"/>
      <c r="C233" s="212" t="s">
        <v>327</v>
      </c>
      <c r="D233" s="198" t="s">
        <v>76</v>
      </c>
      <c r="E233" s="198" t="s">
        <v>76</v>
      </c>
      <c r="F233" s="229" t="s">
        <v>76</v>
      </c>
      <c r="G233" s="198" t="s">
        <v>76</v>
      </c>
      <c r="H233" s="198" t="s">
        <v>76</v>
      </c>
      <c r="I233" s="203" t="s">
        <v>76</v>
      </c>
      <c r="J233" s="198" t="s">
        <v>76</v>
      </c>
      <c r="K233" s="198" t="s">
        <v>76</v>
      </c>
      <c r="L233" s="198" t="s">
        <v>76</v>
      </c>
      <c r="M233" s="205"/>
      <c r="N233" s="204">
        <f t="shared" si="44"/>
        <v>0</v>
      </c>
      <c r="P233" s="206">
        <f t="shared" si="43"/>
        <v>2025</v>
      </c>
      <c r="Q233" s="199">
        <v>20</v>
      </c>
      <c r="U233" s="201">
        <v>216</v>
      </c>
    </row>
    <row r="234" spans="1:21" s="199" customFormat="1" ht="38.25" x14ac:dyDescent="0.2">
      <c r="A234" s="251">
        <f t="shared" ref="A234:A261" si="45">IF(LEN(TRIM(B234))=0,A233,A233+1)</f>
        <v>20</v>
      </c>
      <c r="B234" s="195" t="s">
        <v>416</v>
      </c>
      <c r="C234" s="211" t="s">
        <v>76</v>
      </c>
      <c r="D234" s="241"/>
      <c r="E234" s="241"/>
      <c r="F234" s="242"/>
      <c r="G234" s="243"/>
      <c r="H234" s="241"/>
      <c r="I234" s="244"/>
      <c r="J234" s="243"/>
      <c r="K234" s="205"/>
      <c r="L234" s="205"/>
      <c r="M234" s="198" t="s">
        <v>76</v>
      </c>
      <c r="N234" s="204">
        <f>IF(OR(K234&lt;&gt;"DA",L234&lt;&gt;"DA",$P234&gt;15),0,IF($P234&lt;=9,Q234,Q234*(1-(($P234-9)*0.15))))</f>
        <v>0</v>
      </c>
      <c r="P234" s="206">
        <f t="shared" ref="P234:P247" si="46">INT(YEAR(Data_Contract_Nou)-$F$234)</f>
        <v>2025</v>
      </c>
      <c r="Q234" s="228">
        <v>30</v>
      </c>
      <c r="U234" s="201">
        <v>189</v>
      </c>
    </row>
    <row r="235" spans="1:21" s="199" customFormat="1" x14ac:dyDescent="0.2">
      <c r="A235" s="250">
        <f t="shared" si="45"/>
        <v>20</v>
      </c>
      <c r="B235" s="202"/>
      <c r="C235" s="212" t="s">
        <v>88</v>
      </c>
      <c r="D235" s="198" t="s">
        <v>76</v>
      </c>
      <c r="E235" s="198" t="s">
        <v>76</v>
      </c>
      <c r="F235" s="229" t="s">
        <v>76</v>
      </c>
      <c r="G235" s="198" t="s">
        <v>76</v>
      </c>
      <c r="H235" s="198" t="s">
        <v>76</v>
      </c>
      <c r="I235" s="203" t="s">
        <v>76</v>
      </c>
      <c r="J235" s="198" t="s">
        <v>76</v>
      </c>
      <c r="K235" s="198" t="s">
        <v>76</v>
      </c>
      <c r="L235" s="198" t="s">
        <v>76</v>
      </c>
      <c r="M235" s="205"/>
      <c r="N235" s="204">
        <f>IF(OR($K$234&lt;&gt;"DA",$L$234&lt;&gt;"DA",$P235&gt;15),0,IF($P235&lt;=9,Q235*M235,Q235*M235*(1-(($P235-9)*0.15))))</f>
        <v>0</v>
      </c>
      <c r="P235" s="206">
        <f t="shared" si="46"/>
        <v>2025</v>
      </c>
      <c r="Q235" s="199">
        <v>20</v>
      </c>
      <c r="U235" s="201">
        <v>190</v>
      </c>
    </row>
    <row r="236" spans="1:21" s="199" customFormat="1" x14ac:dyDescent="0.2">
      <c r="A236" s="250">
        <f t="shared" si="45"/>
        <v>20</v>
      </c>
      <c r="B236" s="202"/>
      <c r="C236" s="212" t="s">
        <v>89</v>
      </c>
      <c r="D236" s="198" t="s">
        <v>76</v>
      </c>
      <c r="E236" s="198" t="s">
        <v>76</v>
      </c>
      <c r="F236" s="229" t="s">
        <v>76</v>
      </c>
      <c r="G236" s="207" t="s">
        <v>76</v>
      </c>
      <c r="H236" s="198" t="s">
        <v>76</v>
      </c>
      <c r="I236" s="203" t="s">
        <v>76</v>
      </c>
      <c r="J236" s="198" t="s">
        <v>76</v>
      </c>
      <c r="K236" s="198" t="s">
        <v>76</v>
      </c>
      <c r="L236" s="198" t="s">
        <v>76</v>
      </c>
      <c r="M236" s="205"/>
      <c r="N236" s="204">
        <f t="shared" ref="N236:N247" si="47">IF(OR($K$234&lt;&gt;"DA",$L$234&lt;&gt;"DA",M236&lt;&gt;"DA",$P236&gt;15),0,IF($P236&lt;=9,Q236,Q236*(1-(($P236-9)*0.15))))</f>
        <v>0</v>
      </c>
      <c r="P236" s="206">
        <f t="shared" si="46"/>
        <v>2025</v>
      </c>
      <c r="Q236" s="199">
        <v>10</v>
      </c>
      <c r="U236" s="201">
        <v>191</v>
      </c>
    </row>
    <row r="237" spans="1:21" s="199" customFormat="1" x14ac:dyDescent="0.2">
      <c r="A237" s="250">
        <f t="shared" si="45"/>
        <v>20</v>
      </c>
      <c r="B237" s="202"/>
      <c r="C237" s="212" t="s">
        <v>90</v>
      </c>
      <c r="D237" s="198" t="s">
        <v>76</v>
      </c>
      <c r="E237" s="198" t="s">
        <v>76</v>
      </c>
      <c r="F237" s="229" t="s">
        <v>76</v>
      </c>
      <c r="G237" s="198" t="s">
        <v>76</v>
      </c>
      <c r="H237" s="198" t="s">
        <v>76</v>
      </c>
      <c r="I237" s="203" t="s">
        <v>76</v>
      </c>
      <c r="J237" s="198" t="s">
        <v>76</v>
      </c>
      <c r="K237" s="198" t="s">
        <v>76</v>
      </c>
      <c r="L237" s="198" t="s">
        <v>76</v>
      </c>
      <c r="M237" s="205"/>
      <c r="N237" s="204">
        <f t="shared" si="47"/>
        <v>0</v>
      </c>
      <c r="P237" s="206">
        <f t="shared" si="46"/>
        <v>2025</v>
      </c>
      <c r="Q237" s="199">
        <v>10</v>
      </c>
      <c r="U237" s="201">
        <v>192</v>
      </c>
    </row>
    <row r="238" spans="1:21" s="199" customFormat="1" ht="25.5" x14ac:dyDescent="0.2">
      <c r="A238" s="250">
        <f t="shared" si="45"/>
        <v>20</v>
      </c>
      <c r="B238" s="202"/>
      <c r="C238" s="212" t="s">
        <v>91</v>
      </c>
      <c r="D238" s="198" t="s">
        <v>76</v>
      </c>
      <c r="E238" s="198" t="s">
        <v>76</v>
      </c>
      <c r="F238" s="229" t="s">
        <v>76</v>
      </c>
      <c r="G238" s="198" t="s">
        <v>76</v>
      </c>
      <c r="H238" s="198" t="s">
        <v>76</v>
      </c>
      <c r="I238" s="203" t="s">
        <v>76</v>
      </c>
      <c r="J238" s="198" t="s">
        <v>76</v>
      </c>
      <c r="K238" s="198" t="s">
        <v>76</v>
      </c>
      <c r="L238" s="198" t="s">
        <v>76</v>
      </c>
      <c r="M238" s="205"/>
      <c r="N238" s="204">
        <f t="shared" si="47"/>
        <v>0</v>
      </c>
      <c r="P238" s="206">
        <f t="shared" si="46"/>
        <v>2025</v>
      </c>
      <c r="Q238" s="199">
        <v>10</v>
      </c>
      <c r="U238" s="201">
        <v>193</v>
      </c>
    </row>
    <row r="239" spans="1:21" s="199" customFormat="1" ht="25.5" x14ac:dyDescent="0.2">
      <c r="A239" s="250">
        <f t="shared" si="45"/>
        <v>20</v>
      </c>
      <c r="B239" s="202"/>
      <c r="C239" s="212" t="s">
        <v>92</v>
      </c>
      <c r="D239" s="198" t="s">
        <v>76</v>
      </c>
      <c r="E239" s="198" t="s">
        <v>76</v>
      </c>
      <c r="F239" s="229" t="s">
        <v>76</v>
      </c>
      <c r="G239" s="198" t="s">
        <v>76</v>
      </c>
      <c r="H239" s="198" t="s">
        <v>76</v>
      </c>
      <c r="I239" s="203" t="s">
        <v>76</v>
      </c>
      <c r="J239" s="198" t="s">
        <v>76</v>
      </c>
      <c r="K239" s="198" t="s">
        <v>76</v>
      </c>
      <c r="L239" s="198" t="s">
        <v>76</v>
      </c>
      <c r="M239" s="205"/>
      <c r="N239" s="204">
        <f t="shared" si="47"/>
        <v>0</v>
      </c>
      <c r="P239" s="206">
        <f t="shared" si="46"/>
        <v>2025</v>
      </c>
      <c r="Q239" s="199">
        <v>10</v>
      </c>
      <c r="U239" s="201">
        <v>194</v>
      </c>
    </row>
    <row r="240" spans="1:21" s="199" customFormat="1" x14ac:dyDescent="0.2">
      <c r="A240" s="250">
        <f t="shared" si="45"/>
        <v>20</v>
      </c>
      <c r="B240" s="202"/>
      <c r="C240" s="212" t="s">
        <v>93</v>
      </c>
      <c r="D240" s="198" t="s">
        <v>76</v>
      </c>
      <c r="E240" s="198" t="s">
        <v>76</v>
      </c>
      <c r="F240" s="229" t="s">
        <v>76</v>
      </c>
      <c r="G240" s="198" t="s">
        <v>76</v>
      </c>
      <c r="H240" s="198" t="s">
        <v>76</v>
      </c>
      <c r="I240" s="203" t="s">
        <v>76</v>
      </c>
      <c r="J240" s="198" t="s">
        <v>76</v>
      </c>
      <c r="K240" s="198" t="s">
        <v>76</v>
      </c>
      <c r="L240" s="198" t="s">
        <v>76</v>
      </c>
      <c r="M240" s="205"/>
      <c r="N240" s="204">
        <f t="shared" si="47"/>
        <v>0</v>
      </c>
      <c r="P240" s="206">
        <f t="shared" si="46"/>
        <v>2025</v>
      </c>
      <c r="Q240" s="199">
        <v>10</v>
      </c>
      <c r="U240" s="201">
        <v>195</v>
      </c>
    </row>
    <row r="241" spans="1:21" s="199" customFormat="1" ht="25.5" x14ac:dyDescent="0.2">
      <c r="A241" s="250">
        <f t="shared" si="45"/>
        <v>20</v>
      </c>
      <c r="B241" s="202"/>
      <c r="C241" s="212" t="s">
        <v>94</v>
      </c>
      <c r="D241" s="198" t="s">
        <v>76</v>
      </c>
      <c r="E241" s="198" t="s">
        <v>76</v>
      </c>
      <c r="F241" s="229" t="s">
        <v>76</v>
      </c>
      <c r="G241" s="198" t="s">
        <v>76</v>
      </c>
      <c r="H241" s="198" t="s">
        <v>76</v>
      </c>
      <c r="I241" s="203" t="s">
        <v>76</v>
      </c>
      <c r="J241" s="198" t="s">
        <v>76</v>
      </c>
      <c r="K241" s="198" t="s">
        <v>76</v>
      </c>
      <c r="L241" s="198" t="s">
        <v>76</v>
      </c>
      <c r="M241" s="205"/>
      <c r="N241" s="204">
        <f t="shared" si="47"/>
        <v>0</v>
      </c>
      <c r="P241" s="206">
        <f t="shared" si="46"/>
        <v>2025</v>
      </c>
      <c r="Q241" s="199">
        <v>10</v>
      </c>
      <c r="U241" s="201">
        <v>196</v>
      </c>
    </row>
    <row r="242" spans="1:21" s="199" customFormat="1" ht="25.5" x14ac:dyDescent="0.2">
      <c r="A242" s="250">
        <f t="shared" si="45"/>
        <v>20</v>
      </c>
      <c r="B242" s="202"/>
      <c r="C242" s="212" t="s">
        <v>95</v>
      </c>
      <c r="D242" s="198" t="s">
        <v>76</v>
      </c>
      <c r="E242" s="198" t="s">
        <v>76</v>
      </c>
      <c r="F242" s="229" t="s">
        <v>76</v>
      </c>
      <c r="G242" s="198" t="s">
        <v>76</v>
      </c>
      <c r="H242" s="198" t="s">
        <v>76</v>
      </c>
      <c r="I242" s="203" t="s">
        <v>76</v>
      </c>
      <c r="J242" s="198" t="s">
        <v>76</v>
      </c>
      <c r="K242" s="198" t="s">
        <v>76</v>
      </c>
      <c r="L242" s="198" t="s">
        <v>76</v>
      </c>
      <c r="M242" s="205"/>
      <c r="N242" s="204">
        <f t="shared" si="47"/>
        <v>0</v>
      </c>
      <c r="P242" s="206">
        <f t="shared" si="46"/>
        <v>2025</v>
      </c>
      <c r="Q242" s="199">
        <v>10</v>
      </c>
      <c r="U242" s="201">
        <v>197</v>
      </c>
    </row>
    <row r="243" spans="1:21" s="199" customFormat="1" x14ac:dyDescent="0.2">
      <c r="A243" s="250">
        <f t="shared" si="45"/>
        <v>20</v>
      </c>
      <c r="B243" s="202"/>
      <c r="C243" s="212" t="s">
        <v>96</v>
      </c>
      <c r="D243" s="198" t="s">
        <v>76</v>
      </c>
      <c r="E243" s="198" t="s">
        <v>76</v>
      </c>
      <c r="F243" s="229" t="s">
        <v>76</v>
      </c>
      <c r="G243" s="198" t="s">
        <v>76</v>
      </c>
      <c r="H243" s="198" t="s">
        <v>76</v>
      </c>
      <c r="I243" s="203" t="s">
        <v>76</v>
      </c>
      <c r="J243" s="198" t="s">
        <v>76</v>
      </c>
      <c r="K243" s="198" t="s">
        <v>76</v>
      </c>
      <c r="L243" s="198" t="s">
        <v>76</v>
      </c>
      <c r="M243" s="205"/>
      <c r="N243" s="204">
        <f t="shared" si="47"/>
        <v>0</v>
      </c>
      <c r="P243" s="206">
        <f t="shared" si="46"/>
        <v>2025</v>
      </c>
      <c r="Q243" s="199">
        <v>10</v>
      </c>
      <c r="U243" s="201">
        <v>198</v>
      </c>
    </row>
    <row r="244" spans="1:21" s="199" customFormat="1" x14ac:dyDescent="0.2">
      <c r="A244" s="250">
        <f t="shared" si="45"/>
        <v>20</v>
      </c>
      <c r="B244" s="202"/>
      <c r="C244" s="170" t="s">
        <v>84</v>
      </c>
      <c r="D244" s="198" t="s">
        <v>76</v>
      </c>
      <c r="E244" s="198" t="s">
        <v>76</v>
      </c>
      <c r="F244" s="229" t="s">
        <v>76</v>
      </c>
      <c r="G244" s="198" t="s">
        <v>76</v>
      </c>
      <c r="H244" s="198" t="s">
        <v>76</v>
      </c>
      <c r="I244" s="203" t="s">
        <v>76</v>
      </c>
      <c r="J244" s="198" t="s">
        <v>76</v>
      </c>
      <c r="K244" s="198" t="s">
        <v>76</v>
      </c>
      <c r="L244" s="198" t="s">
        <v>76</v>
      </c>
      <c r="M244" s="205"/>
      <c r="N244" s="204">
        <f t="shared" si="47"/>
        <v>0</v>
      </c>
      <c r="P244" s="206">
        <f t="shared" si="46"/>
        <v>2025</v>
      </c>
      <c r="Q244" s="199">
        <v>5</v>
      </c>
      <c r="U244" s="201">
        <v>199</v>
      </c>
    </row>
    <row r="245" spans="1:21" s="199" customFormat="1" x14ac:dyDescent="0.2">
      <c r="A245" s="250">
        <f t="shared" si="45"/>
        <v>20</v>
      </c>
      <c r="B245" s="202"/>
      <c r="C245" s="170" t="s">
        <v>85</v>
      </c>
      <c r="D245" s="198" t="s">
        <v>76</v>
      </c>
      <c r="E245" s="198" t="s">
        <v>76</v>
      </c>
      <c r="F245" s="229" t="s">
        <v>76</v>
      </c>
      <c r="G245" s="198" t="s">
        <v>76</v>
      </c>
      <c r="H245" s="198" t="s">
        <v>76</v>
      </c>
      <c r="I245" s="203" t="s">
        <v>76</v>
      </c>
      <c r="J245" s="198" t="s">
        <v>76</v>
      </c>
      <c r="K245" s="198" t="s">
        <v>76</v>
      </c>
      <c r="L245" s="198" t="s">
        <v>76</v>
      </c>
      <c r="M245" s="205"/>
      <c r="N245" s="204">
        <f t="shared" si="47"/>
        <v>0</v>
      </c>
      <c r="P245" s="206">
        <f t="shared" si="46"/>
        <v>2025</v>
      </c>
      <c r="Q245" s="199">
        <v>1</v>
      </c>
      <c r="U245" s="201">
        <v>200</v>
      </c>
    </row>
    <row r="246" spans="1:21" s="199" customFormat="1" x14ac:dyDescent="0.2">
      <c r="A246" s="250">
        <f t="shared" si="45"/>
        <v>20</v>
      </c>
      <c r="B246" s="202"/>
      <c r="C246" s="170" t="s">
        <v>86</v>
      </c>
      <c r="D246" s="198" t="s">
        <v>76</v>
      </c>
      <c r="E246" s="198" t="s">
        <v>76</v>
      </c>
      <c r="F246" s="229" t="s">
        <v>76</v>
      </c>
      <c r="G246" s="198" t="s">
        <v>76</v>
      </c>
      <c r="H246" s="198" t="s">
        <v>76</v>
      </c>
      <c r="I246" s="203" t="s">
        <v>76</v>
      </c>
      <c r="J246" s="198" t="s">
        <v>76</v>
      </c>
      <c r="K246" s="198" t="s">
        <v>76</v>
      </c>
      <c r="L246" s="198" t="s">
        <v>76</v>
      </c>
      <c r="M246" s="205"/>
      <c r="N246" s="204">
        <f t="shared" si="47"/>
        <v>0</v>
      </c>
      <c r="P246" s="206">
        <f t="shared" si="46"/>
        <v>2025</v>
      </c>
      <c r="Q246" s="199">
        <v>15</v>
      </c>
      <c r="U246" s="201">
        <v>201</v>
      </c>
    </row>
    <row r="247" spans="1:21" s="199" customFormat="1" ht="25.5" x14ac:dyDescent="0.2">
      <c r="A247" s="250">
        <f t="shared" si="45"/>
        <v>20</v>
      </c>
      <c r="B247" s="202"/>
      <c r="C247" s="212" t="s">
        <v>327</v>
      </c>
      <c r="D247" s="198" t="s">
        <v>76</v>
      </c>
      <c r="E247" s="198" t="s">
        <v>76</v>
      </c>
      <c r="F247" s="229" t="s">
        <v>76</v>
      </c>
      <c r="G247" s="198" t="s">
        <v>76</v>
      </c>
      <c r="H247" s="198" t="s">
        <v>76</v>
      </c>
      <c r="I247" s="203" t="s">
        <v>76</v>
      </c>
      <c r="J247" s="198" t="s">
        <v>76</v>
      </c>
      <c r="K247" s="198" t="s">
        <v>76</v>
      </c>
      <c r="L247" s="198" t="s">
        <v>76</v>
      </c>
      <c r="M247" s="205"/>
      <c r="N247" s="204">
        <f t="shared" si="47"/>
        <v>0</v>
      </c>
      <c r="P247" s="206">
        <f t="shared" si="46"/>
        <v>2025</v>
      </c>
      <c r="Q247" s="199">
        <v>20</v>
      </c>
      <c r="U247" s="201">
        <v>202</v>
      </c>
    </row>
    <row r="248" spans="1:21" s="199" customFormat="1" ht="38.25" x14ac:dyDescent="0.2">
      <c r="A248" s="251">
        <f t="shared" si="45"/>
        <v>21</v>
      </c>
      <c r="B248" s="195" t="s">
        <v>417</v>
      </c>
      <c r="C248" s="211" t="s">
        <v>76</v>
      </c>
      <c r="D248" s="241"/>
      <c r="E248" s="241"/>
      <c r="F248" s="242"/>
      <c r="G248" s="243"/>
      <c r="H248" s="241"/>
      <c r="I248" s="244"/>
      <c r="J248" s="243"/>
      <c r="K248" s="205"/>
      <c r="L248" s="205"/>
      <c r="M248" s="198" t="s">
        <v>76</v>
      </c>
      <c r="N248" s="204">
        <f>IF(OR(K248&lt;&gt;"DA",L248&lt;&gt;"DA",$P248&gt;15),0,IF($P248&lt;=9,Q248,Q248*(1-(($P248-9)*0.15))))</f>
        <v>0</v>
      </c>
      <c r="P248" s="206">
        <f t="shared" ref="P248:P261" si="48">INT(YEAR(Data_Contract_Nou)-$F$248)</f>
        <v>2025</v>
      </c>
      <c r="Q248" s="228">
        <v>100</v>
      </c>
      <c r="U248" s="201">
        <v>203</v>
      </c>
    </row>
    <row r="249" spans="1:21" s="199" customFormat="1" x14ac:dyDescent="0.2">
      <c r="A249" s="250">
        <f t="shared" si="45"/>
        <v>21</v>
      </c>
      <c r="B249" s="208"/>
      <c r="C249" s="212" t="s">
        <v>88</v>
      </c>
      <c r="D249" s="198" t="s">
        <v>76</v>
      </c>
      <c r="E249" s="198" t="s">
        <v>76</v>
      </c>
      <c r="F249" s="229" t="s">
        <v>76</v>
      </c>
      <c r="G249" s="198" t="s">
        <v>76</v>
      </c>
      <c r="H249" s="198" t="s">
        <v>76</v>
      </c>
      <c r="I249" s="203" t="s">
        <v>76</v>
      </c>
      <c r="J249" s="198" t="s">
        <v>76</v>
      </c>
      <c r="K249" s="198" t="s">
        <v>76</v>
      </c>
      <c r="L249" s="198" t="s">
        <v>76</v>
      </c>
      <c r="M249" s="205"/>
      <c r="N249" s="204">
        <f>IF(OR($K$248&lt;&gt;"DA",$L$248&lt;&gt;"DA",$P249&gt;15),0,IF($P249&lt;=9,Q249*M249,Q249*M249*(1-(($P249-9)*0.15))))</f>
        <v>0</v>
      </c>
      <c r="P249" s="206">
        <f t="shared" si="48"/>
        <v>2025</v>
      </c>
      <c r="Q249" s="199">
        <v>20</v>
      </c>
      <c r="U249" s="201">
        <v>204</v>
      </c>
    </row>
    <row r="250" spans="1:21" s="199" customFormat="1" x14ac:dyDescent="0.2">
      <c r="A250" s="250">
        <f t="shared" si="45"/>
        <v>21</v>
      </c>
      <c r="B250" s="208"/>
      <c r="C250" s="212" t="s">
        <v>89</v>
      </c>
      <c r="D250" s="198" t="s">
        <v>76</v>
      </c>
      <c r="E250" s="198" t="s">
        <v>76</v>
      </c>
      <c r="F250" s="229" t="s">
        <v>76</v>
      </c>
      <c r="G250" s="198" t="s">
        <v>76</v>
      </c>
      <c r="H250" s="198" t="s">
        <v>76</v>
      </c>
      <c r="I250" s="203" t="s">
        <v>76</v>
      </c>
      <c r="J250" s="198" t="s">
        <v>76</v>
      </c>
      <c r="K250" s="198" t="s">
        <v>76</v>
      </c>
      <c r="L250" s="198" t="s">
        <v>76</v>
      </c>
      <c r="M250" s="205"/>
      <c r="N250" s="204">
        <f t="shared" ref="N250:N261" si="49">IF(OR($K$248&lt;&gt;"DA",$L$248&lt;&gt;"DA",M250&lt;&gt;"DA",$P250&gt;15),0,IF($P250&lt;=9,Q250,Q250*(1-(($P250-9)*0.15))))</f>
        <v>0</v>
      </c>
      <c r="P250" s="206">
        <f t="shared" si="48"/>
        <v>2025</v>
      </c>
      <c r="Q250" s="199">
        <v>10</v>
      </c>
      <c r="U250" s="201">
        <v>205</v>
      </c>
    </row>
    <row r="251" spans="1:21" s="199" customFormat="1" x14ac:dyDescent="0.2">
      <c r="A251" s="250">
        <f t="shared" si="45"/>
        <v>21</v>
      </c>
      <c r="B251" s="208"/>
      <c r="C251" s="212" t="s">
        <v>90</v>
      </c>
      <c r="D251" s="198" t="s">
        <v>76</v>
      </c>
      <c r="E251" s="198" t="s">
        <v>76</v>
      </c>
      <c r="F251" s="229" t="s">
        <v>76</v>
      </c>
      <c r="G251" s="207" t="s">
        <v>76</v>
      </c>
      <c r="H251" s="198" t="s">
        <v>76</v>
      </c>
      <c r="I251" s="203" t="s">
        <v>76</v>
      </c>
      <c r="J251" s="198" t="s">
        <v>76</v>
      </c>
      <c r="K251" s="198" t="s">
        <v>76</v>
      </c>
      <c r="L251" s="198" t="s">
        <v>76</v>
      </c>
      <c r="M251" s="205"/>
      <c r="N251" s="204">
        <f t="shared" si="49"/>
        <v>0</v>
      </c>
      <c r="P251" s="206">
        <f t="shared" si="48"/>
        <v>2025</v>
      </c>
      <c r="Q251" s="199">
        <v>10</v>
      </c>
      <c r="U251" s="201">
        <v>206</v>
      </c>
    </row>
    <row r="252" spans="1:21" s="199" customFormat="1" ht="25.5" x14ac:dyDescent="0.2">
      <c r="A252" s="250">
        <f t="shared" si="45"/>
        <v>21</v>
      </c>
      <c r="B252" s="208"/>
      <c r="C252" s="212" t="s">
        <v>91</v>
      </c>
      <c r="D252" s="198" t="s">
        <v>76</v>
      </c>
      <c r="E252" s="198" t="s">
        <v>76</v>
      </c>
      <c r="F252" s="229" t="s">
        <v>76</v>
      </c>
      <c r="G252" s="198" t="s">
        <v>76</v>
      </c>
      <c r="H252" s="198" t="s">
        <v>76</v>
      </c>
      <c r="I252" s="203" t="s">
        <v>76</v>
      </c>
      <c r="J252" s="198" t="s">
        <v>76</v>
      </c>
      <c r="K252" s="198" t="s">
        <v>76</v>
      </c>
      <c r="L252" s="198" t="s">
        <v>76</v>
      </c>
      <c r="M252" s="205"/>
      <c r="N252" s="204">
        <f t="shared" si="49"/>
        <v>0</v>
      </c>
      <c r="P252" s="206">
        <f t="shared" si="48"/>
        <v>2025</v>
      </c>
      <c r="Q252" s="199">
        <v>10</v>
      </c>
      <c r="U252" s="201">
        <v>207</v>
      </c>
    </row>
    <row r="253" spans="1:21" s="199" customFormat="1" ht="25.5" x14ac:dyDescent="0.2">
      <c r="A253" s="250">
        <f t="shared" si="45"/>
        <v>21</v>
      </c>
      <c r="B253" s="208"/>
      <c r="C253" s="212" t="s">
        <v>92</v>
      </c>
      <c r="D253" s="198" t="s">
        <v>76</v>
      </c>
      <c r="E253" s="198" t="s">
        <v>76</v>
      </c>
      <c r="F253" s="229" t="s">
        <v>76</v>
      </c>
      <c r="G253" s="198" t="s">
        <v>76</v>
      </c>
      <c r="H253" s="198" t="s">
        <v>76</v>
      </c>
      <c r="I253" s="203" t="s">
        <v>76</v>
      </c>
      <c r="J253" s="198" t="s">
        <v>76</v>
      </c>
      <c r="K253" s="198" t="s">
        <v>76</v>
      </c>
      <c r="L253" s="198" t="s">
        <v>76</v>
      </c>
      <c r="M253" s="205"/>
      <c r="N253" s="204">
        <f t="shared" si="49"/>
        <v>0</v>
      </c>
      <c r="P253" s="206">
        <f t="shared" si="48"/>
        <v>2025</v>
      </c>
      <c r="Q253" s="199">
        <v>10</v>
      </c>
      <c r="U253" s="201">
        <v>208</v>
      </c>
    </row>
    <row r="254" spans="1:21" s="199" customFormat="1" x14ac:dyDescent="0.2">
      <c r="A254" s="250">
        <f t="shared" si="45"/>
        <v>21</v>
      </c>
      <c r="B254" s="208"/>
      <c r="C254" s="212" t="s">
        <v>93</v>
      </c>
      <c r="D254" s="198" t="s">
        <v>76</v>
      </c>
      <c r="E254" s="198" t="s">
        <v>76</v>
      </c>
      <c r="F254" s="229" t="s">
        <v>76</v>
      </c>
      <c r="G254" s="198" t="s">
        <v>76</v>
      </c>
      <c r="H254" s="198" t="s">
        <v>76</v>
      </c>
      <c r="I254" s="203" t="s">
        <v>76</v>
      </c>
      <c r="J254" s="198" t="s">
        <v>76</v>
      </c>
      <c r="K254" s="198" t="s">
        <v>76</v>
      </c>
      <c r="L254" s="198" t="s">
        <v>76</v>
      </c>
      <c r="M254" s="205"/>
      <c r="N254" s="204">
        <f t="shared" si="49"/>
        <v>0</v>
      </c>
      <c r="P254" s="206">
        <f t="shared" si="48"/>
        <v>2025</v>
      </c>
      <c r="Q254" s="199">
        <v>10</v>
      </c>
      <c r="U254" s="201">
        <v>209</v>
      </c>
    </row>
    <row r="255" spans="1:21" s="199" customFormat="1" ht="25.5" x14ac:dyDescent="0.2">
      <c r="A255" s="250">
        <f t="shared" si="45"/>
        <v>21</v>
      </c>
      <c r="B255" s="208"/>
      <c r="C255" s="212" t="s">
        <v>94</v>
      </c>
      <c r="D255" s="198" t="s">
        <v>76</v>
      </c>
      <c r="E255" s="198" t="s">
        <v>76</v>
      </c>
      <c r="F255" s="229" t="s">
        <v>76</v>
      </c>
      <c r="G255" s="198" t="s">
        <v>76</v>
      </c>
      <c r="H255" s="198" t="s">
        <v>76</v>
      </c>
      <c r="I255" s="203" t="s">
        <v>76</v>
      </c>
      <c r="J255" s="198" t="s">
        <v>76</v>
      </c>
      <c r="K255" s="198" t="s">
        <v>76</v>
      </c>
      <c r="L255" s="198" t="s">
        <v>76</v>
      </c>
      <c r="M255" s="205"/>
      <c r="N255" s="204">
        <f t="shared" si="49"/>
        <v>0</v>
      </c>
      <c r="P255" s="206">
        <f t="shared" si="48"/>
        <v>2025</v>
      </c>
      <c r="Q255" s="199">
        <v>10</v>
      </c>
      <c r="U255" s="201">
        <v>210</v>
      </c>
    </row>
    <row r="256" spans="1:21" s="199" customFormat="1" ht="25.5" x14ac:dyDescent="0.2">
      <c r="A256" s="250">
        <f t="shared" si="45"/>
        <v>21</v>
      </c>
      <c r="B256" s="208"/>
      <c r="C256" s="212" t="s">
        <v>95</v>
      </c>
      <c r="D256" s="198" t="s">
        <v>76</v>
      </c>
      <c r="E256" s="198" t="s">
        <v>76</v>
      </c>
      <c r="F256" s="229" t="s">
        <v>76</v>
      </c>
      <c r="G256" s="198" t="s">
        <v>76</v>
      </c>
      <c r="H256" s="198" t="s">
        <v>76</v>
      </c>
      <c r="I256" s="203" t="s">
        <v>76</v>
      </c>
      <c r="J256" s="198" t="s">
        <v>76</v>
      </c>
      <c r="K256" s="198" t="s">
        <v>76</v>
      </c>
      <c r="L256" s="198" t="s">
        <v>76</v>
      </c>
      <c r="M256" s="205"/>
      <c r="N256" s="204">
        <f t="shared" si="49"/>
        <v>0</v>
      </c>
      <c r="P256" s="206">
        <f t="shared" si="48"/>
        <v>2025</v>
      </c>
      <c r="Q256" s="199">
        <v>10</v>
      </c>
      <c r="U256" s="201">
        <v>211</v>
      </c>
    </row>
    <row r="257" spans="1:21" s="199" customFormat="1" x14ac:dyDescent="0.2">
      <c r="A257" s="250">
        <f t="shared" si="45"/>
        <v>21</v>
      </c>
      <c r="B257" s="208"/>
      <c r="C257" s="212" t="s">
        <v>96</v>
      </c>
      <c r="D257" s="198" t="s">
        <v>76</v>
      </c>
      <c r="E257" s="198" t="s">
        <v>76</v>
      </c>
      <c r="F257" s="229" t="s">
        <v>76</v>
      </c>
      <c r="G257" s="198" t="s">
        <v>76</v>
      </c>
      <c r="H257" s="198" t="s">
        <v>76</v>
      </c>
      <c r="I257" s="203" t="s">
        <v>76</v>
      </c>
      <c r="J257" s="198" t="s">
        <v>76</v>
      </c>
      <c r="K257" s="198" t="s">
        <v>76</v>
      </c>
      <c r="L257" s="198" t="s">
        <v>76</v>
      </c>
      <c r="M257" s="205"/>
      <c r="N257" s="204">
        <f t="shared" si="49"/>
        <v>0</v>
      </c>
      <c r="P257" s="206">
        <f t="shared" si="48"/>
        <v>2025</v>
      </c>
      <c r="Q257" s="199">
        <v>10</v>
      </c>
      <c r="U257" s="201">
        <v>212</v>
      </c>
    </row>
    <row r="258" spans="1:21" s="199" customFormat="1" x14ac:dyDescent="0.2">
      <c r="A258" s="250">
        <f t="shared" si="45"/>
        <v>21</v>
      </c>
      <c r="B258" s="208"/>
      <c r="C258" s="170" t="s">
        <v>84</v>
      </c>
      <c r="D258" s="198" t="s">
        <v>76</v>
      </c>
      <c r="E258" s="198" t="s">
        <v>76</v>
      </c>
      <c r="F258" s="229" t="s">
        <v>76</v>
      </c>
      <c r="G258" s="198" t="s">
        <v>76</v>
      </c>
      <c r="H258" s="198" t="s">
        <v>76</v>
      </c>
      <c r="I258" s="203" t="s">
        <v>76</v>
      </c>
      <c r="J258" s="198" t="s">
        <v>76</v>
      </c>
      <c r="K258" s="198" t="s">
        <v>76</v>
      </c>
      <c r="L258" s="198" t="s">
        <v>76</v>
      </c>
      <c r="M258" s="205"/>
      <c r="N258" s="204">
        <f t="shared" si="49"/>
        <v>0</v>
      </c>
      <c r="P258" s="206">
        <f t="shared" si="48"/>
        <v>2025</v>
      </c>
      <c r="Q258" s="199">
        <v>5</v>
      </c>
      <c r="U258" s="201">
        <v>213</v>
      </c>
    </row>
    <row r="259" spans="1:21" s="199" customFormat="1" x14ac:dyDescent="0.2">
      <c r="A259" s="250">
        <f t="shared" si="45"/>
        <v>21</v>
      </c>
      <c r="B259" s="208"/>
      <c r="C259" s="170" t="s">
        <v>85</v>
      </c>
      <c r="D259" s="198" t="s">
        <v>76</v>
      </c>
      <c r="E259" s="198" t="s">
        <v>76</v>
      </c>
      <c r="F259" s="229" t="s">
        <v>76</v>
      </c>
      <c r="G259" s="198" t="s">
        <v>76</v>
      </c>
      <c r="H259" s="198" t="s">
        <v>76</v>
      </c>
      <c r="I259" s="203" t="s">
        <v>76</v>
      </c>
      <c r="J259" s="198" t="s">
        <v>76</v>
      </c>
      <c r="K259" s="198" t="s">
        <v>76</v>
      </c>
      <c r="L259" s="198" t="s">
        <v>76</v>
      </c>
      <c r="M259" s="205"/>
      <c r="N259" s="204">
        <f t="shared" si="49"/>
        <v>0</v>
      </c>
      <c r="P259" s="206">
        <f t="shared" si="48"/>
        <v>2025</v>
      </c>
      <c r="Q259" s="199">
        <v>1</v>
      </c>
      <c r="U259" s="201">
        <v>214</v>
      </c>
    </row>
    <row r="260" spans="1:21" s="199" customFormat="1" x14ac:dyDescent="0.2">
      <c r="A260" s="250">
        <f t="shared" si="45"/>
        <v>21</v>
      </c>
      <c r="B260" s="208"/>
      <c r="C260" s="170" t="s">
        <v>86</v>
      </c>
      <c r="D260" s="198" t="s">
        <v>76</v>
      </c>
      <c r="E260" s="198" t="s">
        <v>76</v>
      </c>
      <c r="F260" s="229" t="s">
        <v>76</v>
      </c>
      <c r="G260" s="198" t="s">
        <v>76</v>
      </c>
      <c r="H260" s="198" t="s">
        <v>76</v>
      </c>
      <c r="I260" s="203" t="s">
        <v>76</v>
      </c>
      <c r="J260" s="198" t="s">
        <v>76</v>
      </c>
      <c r="K260" s="198" t="s">
        <v>76</v>
      </c>
      <c r="L260" s="198" t="s">
        <v>76</v>
      </c>
      <c r="M260" s="205"/>
      <c r="N260" s="204">
        <f t="shared" si="49"/>
        <v>0</v>
      </c>
      <c r="P260" s="206">
        <f t="shared" si="48"/>
        <v>2025</v>
      </c>
      <c r="Q260" s="199">
        <v>15</v>
      </c>
      <c r="U260" s="201">
        <v>215</v>
      </c>
    </row>
    <row r="261" spans="1:21" s="199" customFormat="1" ht="25.5" x14ac:dyDescent="0.2">
      <c r="A261" s="250">
        <f t="shared" si="45"/>
        <v>21</v>
      </c>
      <c r="B261" s="208"/>
      <c r="C261" s="212" t="s">
        <v>327</v>
      </c>
      <c r="D261" s="198" t="s">
        <v>76</v>
      </c>
      <c r="E261" s="198" t="s">
        <v>76</v>
      </c>
      <c r="F261" s="229" t="s">
        <v>76</v>
      </c>
      <c r="G261" s="198" t="s">
        <v>76</v>
      </c>
      <c r="H261" s="198" t="s">
        <v>76</v>
      </c>
      <c r="I261" s="203" t="s">
        <v>76</v>
      </c>
      <c r="J261" s="198" t="s">
        <v>76</v>
      </c>
      <c r="K261" s="198" t="s">
        <v>76</v>
      </c>
      <c r="L261" s="198" t="s">
        <v>76</v>
      </c>
      <c r="M261" s="205"/>
      <c r="N261" s="204">
        <f t="shared" si="49"/>
        <v>0</v>
      </c>
      <c r="P261" s="206">
        <f t="shared" si="48"/>
        <v>2025</v>
      </c>
      <c r="Q261" s="199">
        <v>20</v>
      </c>
      <c r="U261" s="201">
        <v>216</v>
      </c>
    </row>
    <row r="262" spans="1:21" s="199" customFormat="1" ht="38.25" x14ac:dyDescent="0.2">
      <c r="A262" s="251">
        <v>22</v>
      </c>
      <c r="B262" s="195" t="s">
        <v>417</v>
      </c>
      <c r="C262" s="211" t="s">
        <v>76</v>
      </c>
      <c r="D262" s="241"/>
      <c r="E262" s="241"/>
      <c r="F262" s="242"/>
      <c r="G262" s="243"/>
      <c r="H262" s="241"/>
      <c r="I262" s="244"/>
      <c r="J262" s="243"/>
      <c r="K262" s="205"/>
      <c r="L262" s="205"/>
      <c r="M262" s="198" t="s">
        <v>76</v>
      </c>
      <c r="N262" s="204">
        <f>IF(OR(K262&lt;&gt;"DA",L262&lt;&gt;"DA",$P262&gt;15),0,IF($P262&lt;=9,Q262,Q262*(1-(($P262-9)*0.15))))</f>
        <v>0</v>
      </c>
      <c r="P262" s="206">
        <f t="shared" ref="P262:P275" si="50">INT(YEAR(Data_Contract_Nou)-$F$262)</f>
        <v>2025</v>
      </c>
      <c r="Q262" s="228">
        <v>100</v>
      </c>
      <c r="U262" s="201">
        <v>189</v>
      </c>
    </row>
    <row r="263" spans="1:21" s="199" customFormat="1" x14ac:dyDescent="0.2">
      <c r="A263" s="250">
        <f t="shared" ref="A263:A289" si="51">IF(LEN(TRIM(B263))=0,A262,A262+1)</f>
        <v>22</v>
      </c>
      <c r="B263" s="202"/>
      <c r="C263" s="212" t="s">
        <v>88</v>
      </c>
      <c r="D263" s="198" t="s">
        <v>76</v>
      </c>
      <c r="E263" s="198" t="s">
        <v>76</v>
      </c>
      <c r="F263" s="229" t="s">
        <v>76</v>
      </c>
      <c r="G263" s="198" t="s">
        <v>76</v>
      </c>
      <c r="H263" s="198" t="s">
        <v>76</v>
      </c>
      <c r="I263" s="203" t="s">
        <v>76</v>
      </c>
      <c r="J263" s="198" t="s">
        <v>76</v>
      </c>
      <c r="K263" s="198" t="s">
        <v>76</v>
      </c>
      <c r="L263" s="198" t="s">
        <v>76</v>
      </c>
      <c r="M263" s="205"/>
      <c r="N263" s="204">
        <f>IF(OR($K$262&lt;&gt;"DA",$L$262&lt;&gt;"DA",$P263&gt;15),0,IF($P263&lt;=9,Q263*M263,Q263*M263*(1-(($P263-9)*0.15))))</f>
        <v>0</v>
      </c>
      <c r="P263" s="206">
        <f t="shared" si="50"/>
        <v>2025</v>
      </c>
      <c r="Q263" s="199">
        <v>20</v>
      </c>
      <c r="U263" s="201">
        <v>190</v>
      </c>
    </row>
    <row r="264" spans="1:21" s="199" customFormat="1" x14ac:dyDescent="0.2">
      <c r="A264" s="250">
        <f t="shared" si="51"/>
        <v>22</v>
      </c>
      <c r="B264" s="202"/>
      <c r="C264" s="212" t="s">
        <v>89</v>
      </c>
      <c r="D264" s="198" t="s">
        <v>76</v>
      </c>
      <c r="E264" s="198" t="s">
        <v>76</v>
      </c>
      <c r="F264" s="229" t="s">
        <v>76</v>
      </c>
      <c r="G264" s="207" t="s">
        <v>76</v>
      </c>
      <c r="H264" s="198" t="s">
        <v>76</v>
      </c>
      <c r="I264" s="203" t="s">
        <v>76</v>
      </c>
      <c r="J264" s="198" t="s">
        <v>76</v>
      </c>
      <c r="K264" s="198" t="s">
        <v>76</v>
      </c>
      <c r="L264" s="198" t="s">
        <v>76</v>
      </c>
      <c r="M264" s="205"/>
      <c r="N264" s="204">
        <f t="shared" ref="N264:N275" si="52">IF(OR($K$262&lt;&gt;"DA",$L$262&lt;&gt;"DA",M264&lt;&gt;"DA",$P264&gt;15),0,IF($P264&lt;=9,Q264,Q264*(1-(($P264-9)*0.15))))</f>
        <v>0</v>
      </c>
      <c r="P264" s="206">
        <f t="shared" si="50"/>
        <v>2025</v>
      </c>
      <c r="Q264" s="199">
        <v>10</v>
      </c>
      <c r="U264" s="201">
        <v>191</v>
      </c>
    </row>
    <row r="265" spans="1:21" s="199" customFormat="1" x14ac:dyDescent="0.2">
      <c r="A265" s="250">
        <f t="shared" si="51"/>
        <v>22</v>
      </c>
      <c r="B265" s="202"/>
      <c r="C265" s="212" t="s">
        <v>90</v>
      </c>
      <c r="D265" s="198" t="s">
        <v>76</v>
      </c>
      <c r="E265" s="198" t="s">
        <v>76</v>
      </c>
      <c r="F265" s="229" t="s">
        <v>76</v>
      </c>
      <c r="G265" s="198" t="s">
        <v>76</v>
      </c>
      <c r="H265" s="198" t="s">
        <v>76</v>
      </c>
      <c r="I265" s="203" t="s">
        <v>76</v>
      </c>
      <c r="J265" s="198" t="s">
        <v>76</v>
      </c>
      <c r="K265" s="198" t="s">
        <v>76</v>
      </c>
      <c r="L265" s="198" t="s">
        <v>76</v>
      </c>
      <c r="M265" s="205"/>
      <c r="N265" s="204">
        <f t="shared" si="52"/>
        <v>0</v>
      </c>
      <c r="P265" s="206">
        <f t="shared" si="50"/>
        <v>2025</v>
      </c>
      <c r="Q265" s="199">
        <v>10</v>
      </c>
      <c r="U265" s="201">
        <v>192</v>
      </c>
    </row>
    <row r="266" spans="1:21" s="199" customFormat="1" ht="25.5" x14ac:dyDescent="0.2">
      <c r="A266" s="250">
        <f t="shared" si="51"/>
        <v>22</v>
      </c>
      <c r="B266" s="202"/>
      <c r="C266" s="212" t="s">
        <v>91</v>
      </c>
      <c r="D266" s="198" t="s">
        <v>76</v>
      </c>
      <c r="E266" s="198" t="s">
        <v>76</v>
      </c>
      <c r="F266" s="229" t="s">
        <v>76</v>
      </c>
      <c r="G266" s="198" t="s">
        <v>76</v>
      </c>
      <c r="H266" s="198" t="s">
        <v>76</v>
      </c>
      <c r="I266" s="203" t="s">
        <v>76</v>
      </c>
      <c r="J266" s="198" t="s">
        <v>76</v>
      </c>
      <c r="K266" s="198" t="s">
        <v>76</v>
      </c>
      <c r="L266" s="198" t="s">
        <v>76</v>
      </c>
      <c r="M266" s="205"/>
      <c r="N266" s="204">
        <f t="shared" si="52"/>
        <v>0</v>
      </c>
      <c r="P266" s="206">
        <f t="shared" si="50"/>
        <v>2025</v>
      </c>
      <c r="Q266" s="199">
        <v>10</v>
      </c>
      <c r="U266" s="201">
        <v>193</v>
      </c>
    </row>
    <row r="267" spans="1:21" s="199" customFormat="1" ht="25.5" x14ac:dyDescent="0.2">
      <c r="A267" s="250">
        <f t="shared" si="51"/>
        <v>22</v>
      </c>
      <c r="B267" s="202"/>
      <c r="C267" s="212" t="s">
        <v>92</v>
      </c>
      <c r="D267" s="198" t="s">
        <v>76</v>
      </c>
      <c r="E267" s="198" t="s">
        <v>76</v>
      </c>
      <c r="F267" s="229" t="s">
        <v>76</v>
      </c>
      <c r="G267" s="198" t="s">
        <v>76</v>
      </c>
      <c r="H267" s="198" t="s">
        <v>76</v>
      </c>
      <c r="I267" s="203" t="s">
        <v>76</v>
      </c>
      <c r="J267" s="198" t="s">
        <v>76</v>
      </c>
      <c r="K267" s="198" t="s">
        <v>76</v>
      </c>
      <c r="L267" s="198" t="s">
        <v>76</v>
      </c>
      <c r="M267" s="205"/>
      <c r="N267" s="204">
        <f t="shared" si="52"/>
        <v>0</v>
      </c>
      <c r="P267" s="206">
        <f t="shared" si="50"/>
        <v>2025</v>
      </c>
      <c r="Q267" s="199">
        <v>10</v>
      </c>
      <c r="U267" s="201">
        <v>194</v>
      </c>
    </row>
    <row r="268" spans="1:21" s="199" customFormat="1" x14ac:dyDescent="0.2">
      <c r="A268" s="250">
        <f t="shared" si="51"/>
        <v>22</v>
      </c>
      <c r="B268" s="202"/>
      <c r="C268" s="212" t="s">
        <v>93</v>
      </c>
      <c r="D268" s="198" t="s">
        <v>76</v>
      </c>
      <c r="E268" s="198" t="s">
        <v>76</v>
      </c>
      <c r="F268" s="229" t="s">
        <v>76</v>
      </c>
      <c r="G268" s="198" t="s">
        <v>76</v>
      </c>
      <c r="H268" s="198" t="s">
        <v>76</v>
      </c>
      <c r="I268" s="203" t="s">
        <v>76</v>
      </c>
      <c r="J268" s="198" t="s">
        <v>76</v>
      </c>
      <c r="K268" s="198" t="s">
        <v>76</v>
      </c>
      <c r="L268" s="198" t="s">
        <v>76</v>
      </c>
      <c r="M268" s="205"/>
      <c r="N268" s="204">
        <f t="shared" si="52"/>
        <v>0</v>
      </c>
      <c r="P268" s="206">
        <f t="shared" si="50"/>
        <v>2025</v>
      </c>
      <c r="Q268" s="199">
        <v>10</v>
      </c>
      <c r="U268" s="201">
        <v>195</v>
      </c>
    </row>
    <row r="269" spans="1:21" s="199" customFormat="1" ht="25.5" x14ac:dyDescent="0.2">
      <c r="A269" s="250">
        <f t="shared" si="51"/>
        <v>22</v>
      </c>
      <c r="B269" s="202"/>
      <c r="C269" s="212" t="s">
        <v>94</v>
      </c>
      <c r="D269" s="198" t="s">
        <v>76</v>
      </c>
      <c r="E269" s="198" t="s">
        <v>76</v>
      </c>
      <c r="F269" s="229" t="s">
        <v>76</v>
      </c>
      <c r="G269" s="198" t="s">
        <v>76</v>
      </c>
      <c r="H269" s="198" t="s">
        <v>76</v>
      </c>
      <c r="I269" s="203" t="s">
        <v>76</v>
      </c>
      <c r="J269" s="198" t="s">
        <v>76</v>
      </c>
      <c r="K269" s="198" t="s">
        <v>76</v>
      </c>
      <c r="L269" s="198" t="s">
        <v>76</v>
      </c>
      <c r="M269" s="205"/>
      <c r="N269" s="204">
        <f t="shared" si="52"/>
        <v>0</v>
      </c>
      <c r="P269" s="206">
        <f t="shared" si="50"/>
        <v>2025</v>
      </c>
      <c r="Q269" s="199">
        <v>10</v>
      </c>
      <c r="U269" s="201">
        <v>196</v>
      </c>
    </row>
    <row r="270" spans="1:21" s="199" customFormat="1" ht="25.5" x14ac:dyDescent="0.2">
      <c r="A270" s="250">
        <f t="shared" si="51"/>
        <v>22</v>
      </c>
      <c r="B270" s="202"/>
      <c r="C270" s="212" t="s">
        <v>95</v>
      </c>
      <c r="D270" s="198" t="s">
        <v>76</v>
      </c>
      <c r="E270" s="198" t="s">
        <v>76</v>
      </c>
      <c r="F270" s="229" t="s">
        <v>76</v>
      </c>
      <c r="G270" s="198" t="s">
        <v>76</v>
      </c>
      <c r="H270" s="198" t="s">
        <v>76</v>
      </c>
      <c r="I270" s="203" t="s">
        <v>76</v>
      </c>
      <c r="J270" s="198" t="s">
        <v>76</v>
      </c>
      <c r="K270" s="198" t="s">
        <v>76</v>
      </c>
      <c r="L270" s="198" t="s">
        <v>76</v>
      </c>
      <c r="M270" s="205"/>
      <c r="N270" s="204">
        <f t="shared" si="52"/>
        <v>0</v>
      </c>
      <c r="P270" s="206">
        <f t="shared" si="50"/>
        <v>2025</v>
      </c>
      <c r="Q270" s="199">
        <v>10</v>
      </c>
      <c r="U270" s="201">
        <v>197</v>
      </c>
    </row>
    <row r="271" spans="1:21" s="199" customFormat="1" x14ac:dyDescent="0.2">
      <c r="A271" s="250">
        <f t="shared" si="51"/>
        <v>22</v>
      </c>
      <c r="B271" s="202"/>
      <c r="C271" s="212" t="s">
        <v>96</v>
      </c>
      <c r="D271" s="198" t="s">
        <v>76</v>
      </c>
      <c r="E271" s="198" t="s">
        <v>76</v>
      </c>
      <c r="F271" s="229" t="s">
        <v>76</v>
      </c>
      <c r="G271" s="198" t="s">
        <v>76</v>
      </c>
      <c r="H271" s="198" t="s">
        <v>76</v>
      </c>
      <c r="I271" s="203" t="s">
        <v>76</v>
      </c>
      <c r="J271" s="198" t="s">
        <v>76</v>
      </c>
      <c r="K271" s="198" t="s">
        <v>76</v>
      </c>
      <c r="L271" s="198" t="s">
        <v>76</v>
      </c>
      <c r="M271" s="205"/>
      <c r="N271" s="204">
        <f t="shared" si="52"/>
        <v>0</v>
      </c>
      <c r="P271" s="206">
        <f t="shared" si="50"/>
        <v>2025</v>
      </c>
      <c r="Q271" s="199">
        <v>10</v>
      </c>
      <c r="U271" s="201">
        <v>198</v>
      </c>
    </row>
    <row r="272" spans="1:21" s="199" customFormat="1" x14ac:dyDescent="0.2">
      <c r="A272" s="250">
        <f t="shared" si="51"/>
        <v>22</v>
      </c>
      <c r="B272" s="202"/>
      <c r="C272" s="170" t="s">
        <v>84</v>
      </c>
      <c r="D272" s="198" t="s">
        <v>76</v>
      </c>
      <c r="E272" s="198" t="s">
        <v>76</v>
      </c>
      <c r="F272" s="229" t="s">
        <v>76</v>
      </c>
      <c r="G272" s="198" t="s">
        <v>76</v>
      </c>
      <c r="H272" s="198" t="s">
        <v>76</v>
      </c>
      <c r="I272" s="203" t="s">
        <v>76</v>
      </c>
      <c r="J272" s="198" t="s">
        <v>76</v>
      </c>
      <c r="K272" s="198" t="s">
        <v>76</v>
      </c>
      <c r="L272" s="198" t="s">
        <v>76</v>
      </c>
      <c r="M272" s="205"/>
      <c r="N272" s="204">
        <f t="shared" si="52"/>
        <v>0</v>
      </c>
      <c r="P272" s="206">
        <f t="shared" si="50"/>
        <v>2025</v>
      </c>
      <c r="Q272" s="199">
        <v>5</v>
      </c>
      <c r="U272" s="201">
        <v>199</v>
      </c>
    </row>
    <row r="273" spans="1:21" s="199" customFormat="1" x14ac:dyDescent="0.2">
      <c r="A273" s="250">
        <f t="shared" si="51"/>
        <v>22</v>
      </c>
      <c r="B273" s="202"/>
      <c r="C273" s="170" t="s">
        <v>85</v>
      </c>
      <c r="D273" s="198" t="s">
        <v>76</v>
      </c>
      <c r="E273" s="198" t="s">
        <v>76</v>
      </c>
      <c r="F273" s="229" t="s">
        <v>76</v>
      </c>
      <c r="G273" s="198" t="s">
        <v>76</v>
      </c>
      <c r="H273" s="198" t="s">
        <v>76</v>
      </c>
      <c r="I273" s="203" t="s">
        <v>76</v>
      </c>
      <c r="J273" s="198" t="s">
        <v>76</v>
      </c>
      <c r="K273" s="198" t="s">
        <v>76</v>
      </c>
      <c r="L273" s="198" t="s">
        <v>76</v>
      </c>
      <c r="M273" s="205"/>
      <c r="N273" s="204">
        <f t="shared" si="52"/>
        <v>0</v>
      </c>
      <c r="P273" s="206">
        <f t="shared" si="50"/>
        <v>2025</v>
      </c>
      <c r="Q273" s="199">
        <v>1</v>
      </c>
      <c r="U273" s="201">
        <v>200</v>
      </c>
    </row>
    <row r="274" spans="1:21" s="199" customFormat="1" x14ac:dyDescent="0.2">
      <c r="A274" s="250">
        <f t="shared" si="51"/>
        <v>22</v>
      </c>
      <c r="B274" s="202"/>
      <c r="C274" s="170" t="s">
        <v>86</v>
      </c>
      <c r="D274" s="198" t="s">
        <v>76</v>
      </c>
      <c r="E274" s="198" t="s">
        <v>76</v>
      </c>
      <c r="F274" s="229" t="s">
        <v>76</v>
      </c>
      <c r="G274" s="198" t="s">
        <v>76</v>
      </c>
      <c r="H274" s="198" t="s">
        <v>76</v>
      </c>
      <c r="I274" s="203" t="s">
        <v>76</v>
      </c>
      <c r="J274" s="198" t="s">
        <v>76</v>
      </c>
      <c r="K274" s="198" t="s">
        <v>76</v>
      </c>
      <c r="L274" s="198" t="s">
        <v>76</v>
      </c>
      <c r="M274" s="205"/>
      <c r="N274" s="204">
        <f t="shared" si="52"/>
        <v>0</v>
      </c>
      <c r="P274" s="206">
        <f t="shared" si="50"/>
        <v>2025</v>
      </c>
      <c r="Q274" s="199">
        <v>15</v>
      </c>
      <c r="U274" s="201">
        <v>201</v>
      </c>
    </row>
    <row r="275" spans="1:21" s="199" customFormat="1" ht="25.5" x14ac:dyDescent="0.2">
      <c r="A275" s="250">
        <f t="shared" si="51"/>
        <v>22</v>
      </c>
      <c r="B275" s="202"/>
      <c r="C275" s="212" t="s">
        <v>327</v>
      </c>
      <c r="D275" s="198" t="s">
        <v>76</v>
      </c>
      <c r="E275" s="198" t="s">
        <v>76</v>
      </c>
      <c r="F275" s="229" t="s">
        <v>76</v>
      </c>
      <c r="G275" s="198" t="s">
        <v>76</v>
      </c>
      <c r="H275" s="198" t="s">
        <v>76</v>
      </c>
      <c r="I275" s="203" t="s">
        <v>76</v>
      </c>
      <c r="J275" s="198" t="s">
        <v>76</v>
      </c>
      <c r="K275" s="198" t="s">
        <v>76</v>
      </c>
      <c r="L275" s="198" t="s">
        <v>76</v>
      </c>
      <c r="M275" s="205"/>
      <c r="N275" s="204">
        <f t="shared" si="52"/>
        <v>0</v>
      </c>
      <c r="P275" s="206">
        <f t="shared" si="50"/>
        <v>2025</v>
      </c>
      <c r="Q275" s="199">
        <v>20</v>
      </c>
      <c r="U275" s="201">
        <v>202</v>
      </c>
    </row>
    <row r="276" spans="1:21" s="199" customFormat="1" ht="38.25" x14ac:dyDescent="0.2">
      <c r="A276" s="251">
        <f t="shared" si="51"/>
        <v>23</v>
      </c>
      <c r="B276" s="195" t="s">
        <v>418</v>
      </c>
      <c r="C276" s="211" t="s">
        <v>76</v>
      </c>
      <c r="D276" s="241"/>
      <c r="E276" s="241"/>
      <c r="F276" s="242"/>
      <c r="G276" s="243"/>
      <c r="H276" s="241"/>
      <c r="I276" s="244"/>
      <c r="J276" s="243"/>
      <c r="K276" s="205"/>
      <c r="L276" s="205"/>
      <c r="M276" s="198" t="s">
        <v>76</v>
      </c>
      <c r="N276" s="204">
        <f>IF(OR(K276&lt;&gt;"DA",L276&lt;&gt;"DA",$P276&gt;15),0,IF($P276&lt;=9,Q276,Q276*(1-(($P276-9)*0.15))))</f>
        <v>0</v>
      </c>
      <c r="P276" s="206">
        <f t="shared" ref="P276:P289" si="53">INT(YEAR(Data_Contract_Nou)-$F$276)</f>
        <v>2025</v>
      </c>
      <c r="Q276" s="228">
        <v>150</v>
      </c>
      <c r="U276" s="201">
        <v>203</v>
      </c>
    </row>
    <row r="277" spans="1:21" s="199" customFormat="1" x14ac:dyDescent="0.2">
      <c r="A277" s="250">
        <f t="shared" si="51"/>
        <v>23</v>
      </c>
      <c r="B277" s="208"/>
      <c r="C277" s="212" t="s">
        <v>88</v>
      </c>
      <c r="D277" s="198" t="s">
        <v>76</v>
      </c>
      <c r="E277" s="198" t="s">
        <v>76</v>
      </c>
      <c r="F277" s="229" t="s">
        <v>76</v>
      </c>
      <c r="G277" s="198" t="s">
        <v>76</v>
      </c>
      <c r="H277" s="198" t="s">
        <v>76</v>
      </c>
      <c r="I277" s="203" t="s">
        <v>76</v>
      </c>
      <c r="J277" s="198" t="s">
        <v>76</v>
      </c>
      <c r="K277" s="198" t="s">
        <v>76</v>
      </c>
      <c r="L277" s="198" t="s">
        <v>76</v>
      </c>
      <c r="M277" s="205"/>
      <c r="N277" s="204">
        <f>IF(OR($K$276&lt;&gt;"DA",$L$276&lt;&gt;"DA",$P277&gt;15),0,IF($P277&lt;=9,Q277*M277,Q277*M277*(1-(($P277-9)*0.15))))</f>
        <v>0</v>
      </c>
      <c r="P277" s="206">
        <f t="shared" si="53"/>
        <v>2025</v>
      </c>
      <c r="Q277" s="199">
        <v>20</v>
      </c>
      <c r="U277" s="201">
        <v>204</v>
      </c>
    </row>
    <row r="278" spans="1:21" s="199" customFormat="1" x14ac:dyDescent="0.2">
      <c r="A278" s="250">
        <f t="shared" si="51"/>
        <v>23</v>
      </c>
      <c r="B278" s="208"/>
      <c r="C278" s="212" t="s">
        <v>89</v>
      </c>
      <c r="D278" s="198" t="s">
        <v>76</v>
      </c>
      <c r="E278" s="198" t="s">
        <v>76</v>
      </c>
      <c r="F278" s="229" t="s">
        <v>76</v>
      </c>
      <c r="G278" s="198" t="s">
        <v>76</v>
      </c>
      <c r="H278" s="198" t="s">
        <v>76</v>
      </c>
      <c r="I278" s="203" t="s">
        <v>76</v>
      </c>
      <c r="J278" s="198" t="s">
        <v>76</v>
      </c>
      <c r="K278" s="198" t="s">
        <v>76</v>
      </c>
      <c r="L278" s="198" t="s">
        <v>76</v>
      </c>
      <c r="M278" s="205"/>
      <c r="N278" s="204">
        <f t="shared" ref="N278:N289" si="54">IF(OR($K$276&lt;&gt;"DA",$L$276&lt;&gt;"DA",M278&lt;&gt;"DA",$P278&gt;15),0,IF($P278&lt;=9,Q278,Q278*(1-(($P278-9)*0.15))))</f>
        <v>0</v>
      </c>
      <c r="P278" s="206">
        <f t="shared" si="53"/>
        <v>2025</v>
      </c>
      <c r="Q278" s="199">
        <v>10</v>
      </c>
      <c r="U278" s="201">
        <v>205</v>
      </c>
    </row>
    <row r="279" spans="1:21" s="199" customFormat="1" x14ac:dyDescent="0.2">
      <c r="A279" s="250">
        <f t="shared" si="51"/>
        <v>23</v>
      </c>
      <c r="B279" s="208"/>
      <c r="C279" s="212" t="s">
        <v>90</v>
      </c>
      <c r="D279" s="198" t="s">
        <v>76</v>
      </c>
      <c r="E279" s="198" t="s">
        <v>76</v>
      </c>
      <c r="F279" s="229" t="s">
        <v>76</v>
      </c>
      <c r="G279" s="207" t="s">
        <v>76</v>
      </c>
      <c r="H279" s="198" t="s">
        <v>76</v>
      </c>
      <c r="I279" s="203" t="s">
        <v>76</v>
      </c>
      <c r="J279" s="198" t="s">
        <v>76</v>
      </c>
      <c r="K279" s="198" t="s">
        <v>76</v>
      </c>
      <c r="L279" s="198" t="s">
        <v>76</v>
      </c>
      <c r="M279" s="205"/>
      <c r="N279" s="204">
        <f t="shared" si="54"/>
        <v>0</v>
      </c>
      <c r="P279" s="206">
        <f t="shared" si="53"/>
        <v>2025</v>
      </c>
      <c r="Q279" s="199">
        <v>10</v>
      </c>
      <c r="U279" s="201">
        <v>206</v>
      </c>
    </row>
    <row r="280" spans="1:21" s="199" customFormat="1" ht="25.5" x14ac:dyDescent="0.2">
      <c r="A280" s="250">
        <f t="shared" si="51"/>
        <v>23</v>
      </c>
      <c r="B280" s="208"/>
      <c r="C280" s="212" t="s">
        <v>91</v>
      </c>
      <c r="D280" s="198" t="s">
        <v>76</v>
      </c>
      <c r="E280" s="198" t="s">
        <v>76</v>
      </c>
      <c r="F280" s="229" t="s">
        <v>76</v>
      </c>
      <c r="G280" s="198" t="s">
        <v>76</v>
      </c>
      <c r="H280" s="198" t="s">
        <v>76</v>
      </c>
      <c r="I280" s="203" t="s">
        <v>76</v>
      </c>
      <c r="J280" s="198" t="s">
        <v>76</v>
      </c>
      <c r="K280" s="198" t="s">
        <v>76</v>
      </c>
      <c r="L280" s="198" t="s">
        <v>76</v>
      </c>
      <c r="M280" s="205"/>
      <c r="N280" s="204">
        <f t="shared" si="54"/>
        <v>0</v>
      </c>
      <c r="P280" s="206">
        <f t="shared" si="53"/>
        <v>2025</v>
      </c>
      <c r="Q280" s="199">
        <v>10</v>
      </c>
      <c r="U280" s="201">
        <v>207</v>
      </c>
    </row>
    <row r="281" spans="1:21" s="199" customFormat="1" ht="25.5" x14ac:dyDescent="0.2">
      <c r="A281" s="250">
        <f t="shared" si="51"/>
        <v>23</v>
      </c>
      <c r="B281" s="208"/>
      <c r="C281" s="212" t="s">
        <v>92</v>
      </c>
      <c r="D281" s="198" t="s">
        <v>76</v>
      </c>
      <c r="E281" s="198" t="s">
        <v>76</v>
      </c>
      <c r="F281" s="229" t="s">
        <v>76</v>
      </c>
      <c r="G281" s="198" t="s">
        <v>76</v>
      </c>
      <c r="H281" s="198" t="s">
        <v>76</v>
      </c>
      <c r="I281" s="203" t="s">
        <v>76</v>
      </c>
      <c r="J281" s="198" t="s">
        <v>76</v>
      </c>
      <c r="K281" s="198" t="s">
        <v>76</v>
      </c>
      <c r="L281" s="198" t="s">
        <v>76</v>
      </c>
      <c r="M281" s="205"/>
      <c r="N281" s="204">
        <f t="shared" si="54"/>
        <v>0</v>
      </c>
      <c r="P281" s="206">
        <f t="shared" si="53"/>
        <v>2025</v>
      </c>
      <c r="Q281" s="199">
        <v>10</v>
      </c>
      <c r="U281" s="201">
        <v>208</v>
      </c>
    </row>
    <row r="282" spans="1:21" s="199" customFormat="1" x14ac:dyDescent="0.2">
      <c r="A282" s="250">
        <f t="shared" si="51"/>
        <v>23</v>
      </c>
      <c r="B282" s="208"/>
      <c r="C282" s="212" t="s">
        <v>93</v>
      </c>
      <c r="D282" s="198" t="s">
        <v>76</v>
      </c>
      <c r="E282" s="198" t="s">
        <v>76</v>
      </c>
      <c r="F282" s="229" t="s">
        <v>76</v>
      </c>
      <c r="G282" s="198" t="s">
        <v>76</v>
      </c>
      <c r="H282" s="198" t="s">
        <v>76</v>
      </c>
      <c r="I282" s="203" t="s">
        <v>76</v>
      </c>
      <c r="J282" s="198" t="s">
        <v>76</v>
      </c>
      <c r="K282" s="198" t="s">
        <v>76</v>
      </c>
      <c r="L282" s="198" t="s">
        <v>76</v>
      </c>
      <c r="M282" s="205"/>
      <c r="N282" s="204">
        <f t="shared" si="54"/>
        <v>0</v>
      </c>
      <c r="P282" s="206">
        <f t="shared" si="53"/>
        <v>2025</v>
      </c>
      <c r="Q282" s="199">
        <v>10</v>
      </c>
      <c r="U282" s="201">
        <v>209</v>
      </c>
    </row>
    <row r="283" spans="1:21" s="199" customFormat="1" ht="25.5" x14ac:dyDescent="0.2">
      <c r="A283" s="250">
        <f t="shared" si="51"/>
        <v>23</v>
      </c>
      <c r="B283" s="208"/>
      <c r="C283" s="212" t="s">
        <v>94</v>
      </c>
      <c r="D283" s="198" t="s">
        <v>76</v>
      </c>
      <c r="E283" s="198" t="s">
        <v>76</v>
      </c>
      <c r="F283" s="229" t="s">
        <v>76</v>
      </c>
      <c r="G283" s="198" t="s">
        <v>76</v>
      </c>
      <c r="H283" s="198" t="s">
        <v>76</v>
      </c>
      <c r="I283" s="203" t="s">
        <v>76</v>
      </c>
      <c r="J283" s="198" t="s">
        <v>76</v>
      </c>
      <c r="K283" s="198" t="s">
        <v>76</v>
      </c>
      <c r="L283" s="198" t="s">
        <v>76</v>
      </c>
      <c r="M283" s="205"/>
      <c r="N283" s="204">
        <f t="shared" si="54"/>
        <v>0</v>
      </c>
      <c r="P283" s="206">
        <f t="shared" si="53"/>
        <v>2025</v>
      </c>
      <c r="Q283" s="199">
        <v>10</v>
      </c>
      <c r="U283" s="201">
        <v>210</v>
      </c>
    </row>
    <row r="284" spans="1:21" s="199" customFormat="1" ht="25.5" x14ac:dyDescent="0.2">
      <c r="A284" s="250">
        <f t="shared" si="51"/>
        <v>23</v>
      </c>
      <c r="B284" s="208"/>
      <c r="C284" s="212" t="s">
        <v>95</v>
      </c>
      <c r="D284" s="198" t="s">
        <v>76</v>
      </c>
      <c r="E284" s="198" t="s">
        <v>76</v>
      </c>
      <c r="F284" s="229" t="s">
        <v>76</v>
      </c>
      <c r="G284" s="198" t="s">
        <v>76</v>
      </c>
      <c r="H284" s="198" t="s">
        <v>76</v>
      </c>
      <c r="I284" s="203" t="s">
        <v>76</v>
      </c>
      <c r="J284" s="198" t="s">
        <v>76</v>
      </c>
      <c r="K284" s="198" t="s">
        <v>76</v>
      </c>
      <c r="L284" s="198" t="s">
        <v>76</v>
      </c>
      <c r="M284" s="205"/>
      <c r="N284" s="204">
        <f t="shared" si="54"/>
        <v>0</v>
      </c>
      <c r="P284" s="206">
        <f t="shared" si="53"/>
        <v>2025</v>
      </c>
      <c r="Q284" s="199">
        <v>10</v>
      </c>
      <c r="U284" s="201">
        <v>211</v>
      </c>
    </row>
    <row r="285" spans="1:21" s="199" customFormat="1" x14ac:dyDescent="0.2">
      <c r="A285" s="250">
        <f t="shared" si="51"/>
        <v>23</v>
      </c>
      <c r="B285" s="208"/>
      <c r="C285" s="212" t="s">
        <v>96</v>
      </c>
      <c r="D285" s="198" t="s">
        <v>76</v>
      </c>
      <c r="E285" s="198" t="s">
        <v>76</v>
      </c>
      <c r="F285" s="229" t="s">
        <v>76</v>
      </c>
      <c r="G285" s="198" t="s">
        <v>76</v>
      </c>
      <c r="H285" s="198" t="s">
        <v>76</v>
      </c>
      <c r="I285" s="203" t="s">
        <v>76</v>
      </c>
      <c r="J285" s="198" t="s">
        <v>76</v>
      </c>
      <c r="K285" s="198" t="s">
        <v>76</v>
      </c>
      <c r="L285" s="198" t="s">
        <v>76</v>
      </c>
      <c r="M285" s="205"/>
      <c r="N285" s="204">
        <f t="shared" si="54"/>
        <v>0</v>
      </c>
      <c r="P285" s="206">
        <f t="shared" si="53"/>
        <v>2025</v>
      </c>
      <c r="Q285" s="199">
        <v>10</v>
      </c>
      <c r="U285" s="201">
        <v>212</v>
      </c>
    </row>
    <row r="286" spans="1:21" s="199" customFormat="1" x14ac:dyDescent="0.2">
      <c r="A286" s="250">
        <f t="shared" si="51"/>
        <v>23</v>
      </c>
      <c r="B286" s="208"/>
      <c r="C286" s="170" t="s">
        <v>84</v>
      </c>
      <c r="D286" s="198" t="s">
        <v>76</v>
      </c>
      <c r="E286" s="198" t="s">
        <v>76</v>
      </c>
      <c r="F286" s="229" t="s">
        <v>76</v>
      </c>
      <c r="G286" s="198" t="s">
        <v>76</v>
      </c>
      <c r="H286" s="198" t="s">
        <v>76</v>
      </c>
      <c r="I286" s="203" t="s">
        <v>76</v>
      </c>
      <c r="J286" s="198" t="s">
        <v>76</v>
      </c>
      <c r="K286" s="198" t="s">
        <v>76</v>
      </c>
      <c r="L286" s="198" t="s">
        <v>76</v>
      </c>
      <c r="M286" s="205"/>
      <c r="N286" s="204">
        <f t="shared" si="54"/>
        <v>0</v>
      </c>
      <c r="P286" s="206">
        <f t="shared" si="53"/>
        <v>2025</v>
      </c>
      <c r="Q286" s="199">
        <v>5</v>
      </c>
      <c r="U286" s="201">
        <v>213</v>
      </c>
    </row>
    <row r="287" spans="1:21" s="199" customFormat="1" x14ac:dyDescent="0.2">
      <c r="A287" s="250">
        <f t="shared" si="51"/>
        <v>23</v>
      </c>
      <c r="B287" s="208"/>
      <c r="C287" s="170" t="s">
        <v>85</v>
      </c>
      <c r="D287" s="198" t="s">
        <v>76</v>
      </c>
      <c r="E287" s="198" t="s">
        <v>76</v>
      </c>
      <c r="F287" s="229" t="s">
        <v>76</v>
      </c>
      <c r="G287" s="198" t="s">
        <v>76</v>
      </c>
      <c r="H287" s="198" t="s">
        <v>76</v>
      </c>
      <c r="I287" s="203" t="s">
        <v>76</v>
      </c>
      <c r="J287" s="198" t="s">
        <v>76</v>
      </c>
      <c r="K287" s="198" t="s">
        <v>76</v>
      </c>
      <c r="L287" s="198" t="s">
        <v>76</v>
      </c>
      <c r="M287" s="205"/>
      <c r="N287" s="204">
        <f t="shared" si="54"/>
        <v>0</v>
      </c>
      <c r="P287" s="206">
        <f t="shared" si="53"/>
        <v>2025</v>
      </c>
      <c r="Q287" s="199">
        <v>1</v>
      </c>
      <c r="U287" s="201">
        <v>214</v>
      </c>
    </row>
    <row r="288" spans="1:21" s="199" customFormat="1" x14ac:dyDescent="0.2">
      <c r="A288" s="250">
        <f t="shared" si="51"/>
        <v>23</v>
      </c>
      <c r="B288" s="208"/>
      <c r="C288" s="170" t="s">
        <v>86</v>
      </c>
      <c r="D288" s="198" t="s">
        <v>76</v>
      </c>
      <c r="E288" s="198" t="s">
        <v>76</v>
      </c>
      <c r="F288" s="229" t="s">
        <v>76</v>
      </c>
      <c r="G288" s="198" t="s">
        <v>76</v>
      </c>
      <c r="H288" s="198" t="s">
        <v>76</v>
      </c>
      <c r="I288" s="203" t="s">
        <v>76</v>
      </c>
      <c r="J288" s="198" t="s">
        <v>76</v>
      </c>
      <c r="K288" s="198" t="s">
        <v>76</v>
      </c>
      <c r="L288" s="198" t="s">
        <v>76</v>
      </c>
      <c r="M288" s="205"/>
      <c r="N288" s="204">
        <f t="shared" si="54"/>
        <v>0</v>
      </c>
      <c r="P288" s="206">
        <f t="shared" si="53"/>
        <v>2025</v>
      </c>
      <c r="Q288" s="199">
        <v>15</v>
      </c>
      <c r="U288" s="201">
        <v>215</v>
      </c>
    </row>
    <row r="289" spans="1:21" s="199" customFormat="1" ht="25.5" x14ac:dyDescent="0.2">
      <c r="A289" s="250">
        <f t="shared" si="51"/>
        <v>23</v>
      </c>
      <c r="B289" s="208"/>
      <c r="C289" s="212" t="s">
        <v>327</v>
      </c>
      <c r="D289" s="198" t="s">
        <v>76</v>
      </c>
      <c r="E289" s="198" t="s">
        <v>76</v>
      </c>
      <c r="F289" s="229" t="s">
        <v>76</v>
      </c>
      <c r="G289" s="198" t="s">
        <v>76</v>
      </c>
      <c r="H289" s="198" t="s">
        <v>76</v>
      </c>
      <c r="I289" s="203" t="s">
        <v>76</v>
      </c>
      <c r="J289" s="198" t="s">
        <v>76</v>
      </c>
      <c r="K289" s="198" t="s">
        <v>76</v>
      </c>
      <c r="L289" s="198" t="s">
        <v>76</v>
      </c>
      <c r="M289" s="205"/>
      <c r="N289" s="204">
        <f t="shared" si="54"/>
        <v>0</v>
      </c>
      <c r="P289" s="206">
        <f t="shared" si="53"/>
        <v>2025</v>
      </c>
      <c r="Q289" s="199">
        <v>20</v>
      </c>
      <c r="U289" s="201">
        <v>216</v>
      </c>
    </row>
    <row r="290" spans="1:21" s="199" customFormat="1" ht="38.25" x14ac:dyDescent="0.2">
      <c r="A290" s="251">
        <v>24</v>
      </c>
      <c r="B290" s="195" t="s">
        <v>418</v>
      </c>
      <c r="C290" s="211" t="s">
        <v>76</v>
      </c>
      <c r="D290" s="241"/>
      <c r="E290" s="241"/>
      <c r="F290" s="242"/>
      <c r="G290" s="243"/>
      <c r="H290" s="241"/>
      <c r="I290" s="244"/>
      <c r="J290" s="243"/>
      <c r="K290" s="205"/>
      <c r="L290" s="205"/>
      <c r="M290" s="198" t="s">
        <v>76</v>
      </c>
      <c r="N290" s="204">
        <f>IF(OR(K290&lt;&gt;"DA",L290&lt;&gt;"DA",$P290&gt;15),0,IF($P290&lt;=9,Q290,Q290*(1-(($P290-9)*0.15))))</f>
        <v>0</v>
      </c>
      <c r="P290" s="206">
        <f t="shared" ref="P290:P303" si="55">INT(YEAR(Data_Contract_Nou)-$F$290)</f>
        <v>2025</v>
      </c>
      <c r="Q290" s="228">
        <v>150</v>
      </c>
      <c r="U290" s="201">
        <v>217</v>
      </c>
    </row>
    <row r="291" spans="1:21" s="199" customFormat="1" x14ac:dyDescent="0.2">
      <c r="A291" s="250">
        <f t="shared" si="39"/>
        <v>24</v>
      </c>
      <c r="B291" s="208"/>
      <c r="C291" s="212" t="s">
        <v>88</v>
      </c>
      <c r="D291" s="198" t="s">
        <v>76</v>
      </c>
      <c r="E291" s="198" t="s">
        <v>76</v>
      </c>
      <c r="F291" s="229" t="s">
        <v>76</v>
      </c>
      <c r="G291" s="198" t="s">
        <v>76</v>
      </c>
      <c r="H291" s="198" t="s">
        <v>76</v>
      </c>
      <c r="I291" s="203" t="s">
        <v>76</v>
      </c>
      <c r="J291" s="198" t="s">
        <v>76</v>
      </c>
      <c r="K291" s="198" t="s">
        <v>76</v>
      </c>
      <c r="L291" s="198" t="s">
        <v>76</v>
      </c>
      <c r="M291" s="205"/>
      <c r="N291" s="204">
        <f>IF(OR($K$290&lt;&gt;"DA",$L$290&lt;&gt;"DA",$P291&gt;15),0,IF($P291&lt;=9,Q291*M291,Q291*M291*(1-(($P291-9)*0.15))))</f>
        <v>0</v>
      </c>
      <c r="P291" s="206">
        <f t="shared" si="55"/>
        <v>2025</v>
      </c>
      <c r="Q291" s="199">
        <v>20</v>
      </c>
      <c r="U291" s="201">
        <v>218</v>
      </c>
    </row>
    <row r="292" spans="1:21" s="199" customFormat="1" x14ac:dyDescent="0.2">
      <c r="A292" s="250">
        <f t="shared" si="39"/>
        <v>24</v>
      </c>
      <c r="B292" s="208"/>
      <c r="C292" s="212" t="s">
        <v>89</v>
      </c>
      <c r="D292" s="198" t="s">
        <v>76</v>
      </c>
      <c r="E292" s="198" t="s">
        <v>76</v>
      </c>
      <c r="F292" s="229" t="s">
        <v>76</v>
      </c>
      <c r="G292" s="198" t="s">
        <v>76</v>
      </c>
      <c r="H292" s="198" t="s">
        <v>76</v>
      </c>
      <c r="I292" s="203" t="s">
        <v>76</v>
      </c>
      <c r="J292" s="198" t="s">
        <v>76</v>
      </c>
      <c r="K292" s="198" t="s">
        <v>76</v>
      </c>
      <c r="L292" s="198" t="s">
        <v>76</v>
      </c>
      <c r="M292" s="205"/>
      <c r="N292" s="204">
        <f t="shared" ref="N292:N303" si="56">IF(OR($K$290&lt;&gt;"DA",$L$290&lt;&gt;"DA",M292&lt;&gt;"DA",$P292&gt;15),0,IF($P292&lt;=9,Q292,Q292*(1-(($P292-9)*0.15))))</f>
        <v>0</v>
      </c>
      <c r="P292" s="206">
        <f t="shared" si="55"/>
        <v>2025</v>
      </c>
      <c r="Q292" s="199">
        <v>10</v>
      </c>
      <c r="U292" s="201">
        <v>219</v>
      </c>
    </row>
    <row r="293" spans="1:21" s="199" customFormat="1" x14ac:dyDescent="0.2">
      <c r="A293" s="250">
        <f t="shared" si="39"/>
        <v>24</v>
      </c>
      <c r="B293" s="208"/>
      <c r="C293" s="212" t="s">
        <v>90</v>
      </c>
      <c r="D293" s="198" t="s">
        <v>76</v>
      </c>
      <c r="E293" s="198" t="s">
        <v>76</v>
      </c>
      <c r="F293" s="229" t="s">
        <v>76</v>
      </c>
      <c r="G293" s="207" t="s">
        <v>76</v>
      </c>
      <c r="H293" s="198" t="s">
        <v>76</v>
      </c>
      <c r="I293" s="203" t="s">
        <v>76</v>
      </c>
      <c r="J293" s="198" t="s">
        <v>76</v>
      </c>
      <c r="K293" s="198" t="s">
        <v>76</v>
      </c>
      <c r="L293" s="198" t="s">
        <v>76</v>
      </c>
      <c r="M293" s="205"/>
      <c r="N293" s="204">
        <f t="shared" si="56"/>
        <v>0</v>
      </c>
      <c r="P293" s="206">
        <f t="shared" si="55"/>
        <v>2025</v>
      </c>
      <c r="Q293" s="199">
        <v>10</v>
      </c>
      <c r="U293" s="201">
        <v>220</v>
      </c>
    </row>
    <row r="294" spans="1:21" s="199" customFormat="1" ht="25.5" x14ac:dyDescent="0.2">
      <c r="A294" s="250">
        <f t="shared" ref="A294:A326" si="57">IF(LEN(TRIM(B294))=0,A293,A293+1)</f>
        <v>24</v>
      </c>
      <c r="B294" s="208"/>
      <c r="C294" s="212" t="s">
        <v>91</v>
      </c>
      <c r="D294" s="198" t="s">
        <v>76</v>
      </c>
      <c r="E294" s="198" t="s">
        <v>76</v>
      </c>
      <c r="F294" s="229" t="s">
        <v>76</v>
      </c>
      <c r="G294" s="198" t="s">
        <v>76</v>
      </c>
      <c r="H294" s="198" t="s">
        <v>76</v>
      </c>
      <c r="I294" s="203" t="s">
        <v>76</v>
      </c>
      <c r="J294" s="198" t="s">
        <v>76</v>
      </c>
      <c r="K294" s="198" t="s">
        <v>76</v>
      </c>
      <c r="L294" s="198" t="s">
        <v>76</v>
      </c>
      <c r="M294" s="205"/>
      <c r="N294" s="204">
        <f t="shared" si="56"/>
        <v>0</v>
      </c>
      <c r="P294" s="206">
        <f t="shared" si="55"/>
        <v>2025</v>
      </c>
      <c r="Q294" s="199">
        <v>10</v>
      </c>
      <c r="U294" s="201">
        <v>221</v>
      </c>
    </row>
    <row r="295" spans="1:21" s="199" customFormat="1" ht="25.5" x14ac:dyDescent="0.2">
      <c r="A295" s="250">
        <f t="shared" si="57"/>
        <v>24</v>
      </c>
      <c r="B295" s="208"/>
      <c r="C295" s="212" t="s">
        <v>92</v>
      </c>
      <c r="D295" s="198" t="s">
        <v>76</v>
      </c>
      <c r="E295" s="198" t="s">
        <v>76</v>
      </c>
      <c r="F295" s="229" t="s">
        <v>76</v>
      </c>
      <c r="G295" s="198" t="s">
        <v>76</v>
      </c>
      <c r="H295" s="198" t="s">
        <v>76</v>
      </c>
      <c r="I295" s="203" t="s">
        <v>76</v>
      </c>
      <c r="J295" s="198" t="s">
        <v>76</v>
      </c>
      <c r="K295" s="198" t="s">
        <v>76</v>
      </c>
      <c r="L295" s="198" t="s">
        <v>76</v>
      </c>
      <c r="M295" s="205"/>
      <c r="N295" s="204">
        <f t="shared" si="56"/>
        <v>0</v>
      </c>
      <c r="P295" s="206">
        <f t="shared" si="55"/>
        <v>2025</v>
      </c>
      <c r="Q295" s="199">
        <v>10</v>
      </c>
      <c r="U295" s="201">
        <v>222</v>
      </c>
    </row>
    <row r="296" spans="1:21" s="199" customFormat="1" x14ac:dyDescent="0.2">
      <c r="A296" s="250">
        <f t="shared" si="57"/>
        <v>24</v>
      </c>
      <c r="B296" s="208"/>
      <c r="C296" s="212" t="s">
        <v>93</v>
      </c>
      <c r="D296" s="198" t="s">
        <v>76</v>
      </c>
      <c r="E296" s="198" t="s">
        <v>76</v>
      </c>
      <c r="F296" s="229" t="s">
        <v>76</v>
      </c>
      <c r="G296" s="198" t="s">
        <v>76</v>
      </c>
      <c r="H296" s="198" t="s">
        <v>76</v>
      </c>
      <c r="I296" s="203" t="s">
        <v>76</v>
      </c>
      <c r="J296" s="198" t="s">
        <v>76</v>
      </c>
      <c r="K296" s="198" t="s">
        <v>76</v>
      </c>
      <c r="L296" s="198" t="s">
        <v>76</v>
      </c>
      <c r="M296" s="205"/>
      <c r="N296" s="204">
        <f t="shared" si="56"/>
        <v>0</v>
      </c>
      <c r="P296" s="206">
        <f t="shared" si="55"/>
        <v>2025</v>
      </c>
      <c r="Q296" s="199">
        <v>10</v>
      </c>
      <c r="U296" s="201">
        <v>223</v>
      </c>
    </row>
    <row r="297" spans="1:21" s="199" customFormat="1" ht="25.5" x14ac:dyDescent="0.2">
      <c r="A297" s="250">
        <f t="shared" si="57"/>
        <v>24</v>
      </c>
      <c r="B297" s="208"/>
      <c r="C297" s="212" t="s">
        <v>94</v>
      </c>
      <c r="D297" s="198" t="s">
        <v>76</v>
      </c>
      <c r="E297" s="198" t="s">
        <v>76</v>
      </c>
      <c r="F297" s="229" t="s">
        <v>76</v>
      </c>
      <c r="G297" s="198" t="s">
        <v>76</v>
      </c>
      <c r="H297" s="198" t="s">
        <v>76</v>
      </c>
      <c r="I297" s="203" t="s">
        <v>76</v>
      </c>
      <c r="J297" s="198" t="s">
        <v>76</v>
      </c>
      <c r="K297" s="198" t="s">
        <v>76</v>
      </c>
      <c r="L297" s="198" t="s">
        <v>76</v>
      </c>
      <c r="M297" s="205"/>
      <c r="N297" s="204">
        <f t="shared" si="56"/>
        <v>0</v>
      </c>
      <c r="P297" s="206">
        <f t="shared" si="55"/>
        <v>2025</v>
      </c>
      <c r="Q297" s="199">
        <v>10</v>
      </c>
      <c r="U297" s="201">
        <v>224</v>
      </c>
    </row>
    <row r="298" spans="1:21" s="199" customFormat="1" ht="25.5" x14ac:dyDescent="0.2">
      <c r="A298" s="250">
        <f t="shared" si="57"/>
        <v>24</v>
      </c>
      <c r="B298" s="208"/>
      <c r="C298" s="212" t="s">
        <v>95</v>
      </c>
      <c r="D298" s="198" t="s">
        <v>76</v>
      </c>
      <c r="E298" s="198" t="s">
        <v>76</v>
      </c>
      <c r="F298" s="229" t="s">
        <v>76</v>
      </c>
      <c r="G298" s="198" t="s">
        <v>76</v>
      </c>
      <c r="H298" s="198" t="s">
        <v>76</v>
      </c>
      <c r="I298" s="203" t="s">
        <v>76</v>
      </c>
      <c r="J298" s="198" t="s">
        <v>76</v>
      </c>
      <c r="K298" s="198" t="s">
        <v>76</v>
      </c>
      <c r="L298" s="198" t="s">
        <v>76</v>
      </c>
      <c r="M298" s="205"/>
      <c r="N298" s="204">
        <f t="shared" si="56"/>
        <v>0</v>
      </c>
      <c r="P298" s="206">
        <f t="shared" si="55"/>
        <v>2025</v>
      </c>
      <c r="Q298" s="199">
        <v>10</v>
      </c>
      <c r="U298" s="201">
        <v>225</v>
      </c>
    </row>
    <row r="299" spans="1:21" s="199" customFormat="1" x14ac:dyDescent="0.2">
      <c r="A299" s="250">
        <f t="shared" si="57"/>
        <v>24</v>
      </c>
      <c r="B299" s="208"/>
      <c r="C299" s="212" t="s">
        <v>96</v>
      </c>
      <c r="D299" s="198" t="s">
        <v>76</v>
      </c>
      <c r="E299" s="198" t="s">
        <v>76</v>
      </c>
      <c r="F299" s="229" t="s">
        <v>76</v>
      </c>
      <c r="G299" s="198" t="s">
        <v>76</v>
      </c>
      <c r="H299" s="198" t="s">
        <v>76</v>
      </c>
      <c r="I299" s="203" t="s">
        <v>76</v>
      </c>
      <c r="J299" s="198" t="s">
        <v>76</v>
      </c>
      <c r="K299" s="198" t="s">
        <v>76</v>
      </c>
      <c r="L299" s="198" t="s">
        <v>76</v>
      </c>
      <c r="M299" s="205"/>
      <c r="N299" s="204">
        <f t="shared" si="56"/>
        <v>0</v>
      </c>
      <c r="P299" s="206">
        <f t="shared" si="55"/>
        <v>2025</v>
      </c>
      <c r="Q299" s="199">
        <v>10</v>
      </c>
      <c r="U299" s="201">
        <v>226</v>
      </c>
    </row>
    <row r="300" spans="1:21" s="199" customFormat="1" x14ac:dyDescent="0.2">
      <c r="A300" s="250">
        <f t="shared" si="57"/>
        <v>24</v>
      </c>
      <c r="B300" s="208"/>
      <c r="C300" s="170" t="s">
        <v>84</v>
      </c>
      <c r="D300" s="198" t="s">
        <v>76</v>
      </c>
      <c r="E300" s="198" t="s">
        <v>76</v>
      </c>
      <c r="F300" s="229" t="s">
        <v>76</v>
      </c>
      <c r="G300" s="198" t="s">
        <v>76</v>
      </c>
      <c r="H300" s="198" t="s">
        <v>76</v>
      </c>
      <c r="I300" s="203" t="s">
        <v>76</v>
      </c>
      <c r="J300" s="198" t="s">
        <v>76</v>
      </c>
      <c r="K300" s="198" t="s">
        <v>76</v>
      </c>
      <c r="L300" s="198" t="s">
        <v>76</v>
      </c>
      <c r="M300" s="205"/>
      <c r="N300" s="204">
        <f t="shared" si="56"/>
        <v>0</v>
      </c>
      <c r="P300" s="206">
        <f t="shared" si="55"/>
        <v>2025</v>
      </c>
      <c r="Q300" s="199">
        <v>5</v>
      </c>
      <c r="U300" s="201">
        <v>227</v>
      </c>
    </row>
    <row r="301" spans="1:21" s="199" customFormat="1" x14ac:dyDescent="0.2">
      <c r="A301" s="250">
        <f t="shared" si="57"/>
        <v>24</v>
      </c>
      <c r="B301" s="208"/>
      <c r="C301" s="170" t="s">
        <v>85</v>
      </c>
      <c r="D301" s="198" t="s">
        <v>76</v>
      </c>
      <c r="E301" s="198" t="s">
        <v>76</v>
      </c>
      <c r="F301" s="229" t="s">
        <v>76</v>
      </c>
      <c r="G301" s="198" t="s">
        <v>76</v>
      </c>
      <c r="H301" s="198" t="s">
        <v>76</v>
      </c>
      <c r="I301" s="203" t="s">
        <v>76</v>
      </c>
      <c r="J301" s="198" t="s">
        <v>76</v>
      </c>
      <c r="K301" s="198" t="s">
        <v>76</v>
      </c>
      <c r="L301" s="198" t="s">
        <v>76</v>
      </c>
      <c r="M301" s="205"/>
      <c r="N301" s="204">
        <f t="shared" si="56"/>
        <v>0</v>
      </c>
      <c r="P301" s="206">
        <f t="shared" si="55"/>
        <v>2025</v>
      </c>
      <c r="Q301" s="199">
        <v>1</v>
      </c>
      <c r="U301" s="201">
        <v>228</v>
      </c>
    </row>
    <row r="302" spans="1:21" s="199" customFormat="1" x14ac:dyDescent="0.2">
      <c r="A302" s="250">
        <f t="shared" si="57"/>
        <v>24</v>
      </c>
      <c r="B302" s="208"/>
      <c r="C302" s="170" t="s">
        <v>86</v>
      </c>
      <c r="D302" s="198" t="s">
        <v>76</v>
      </c>
      <c r="E302" s="198" t="s">
        <v>76</v>
      </c>
      <c r="F302" s="229" t="s">
        <v>76</v>
      </c>
      <c r="G302" s="198" t="s">
        <v>76</v>
      </c>
      <c r="H302" s="198" t="s">
        <v>76</v>
      </c>
      <c r="I302" s="203" t="s">
        <v>76</v>
      </c>
      <c r="J302" s="198" t="s">
        <v>76</v>
      </c>
      <c r="K302" s="198" t="s">
        <v>76</v>
      </c>
      <c r="L302" s="198" t="s">
        <v>76</v>
      </c>
      <c r="M302" s="205"/>
      <c r="N302" s="204">
        <f t="shared" si="56"/>
        <v>0</v>
      </c>
      <c r="P302" s="206">
        <f t="shared" si="55"/>
        <v>2025</v>
      </c>
      <c r="Q302" s="199">
        <v>15</v>
      </c>
      <c r="U302" s="201">
        <v>229</v>
      </c>
    </row>
    <row r="303" spans="1:21" s="199" customFormat="1" ht="25.5" x14ac:dyDescent="0.2">
      <c r="A303" s="250">
        <f t="shared" si="57"/>
        <v>24</v>
      </c>
      <c r="B303" s="208"/>
      <c r="C303" s="212" t="s">
        <v>327</v>
      </c>
      <c r="D303" s="198" t="s">
        <v>76</v>
      </c>
      <c r="E303" s="198" t="s">
        <v>76</v>
      </c>
      <c r="F303" s="229" t="s">
        <v>76</v>
      </c>
      <c r="G303" s="198" t="s">
        <v>76</v>
      </c>
      <c r="H303" s="198" t="s">
        <v>76</v>
      </c>
      <c r="I303" s="203" t="s">
        <v>76</v>
      </c>
      <c r="J303" s="198" t="s">
        <v>76</v>
      </c>
      <c r="K303" s="198" t="s">
        <v>76</v>
      </c>
      <c r="L303" s="198" t="s">
        <v>76</v>
      </c>
      <c r="M303" s="205"/>
      <c r="N303" s="204">
        <f t="shared" si="56"/>
        <v>0</v>
      </c>
      <c r="P303" s="206">
        <f t="shared" si="55"/>
        <v>2025</v>
      </c>
      <c r="Q303" s="199">
        <v>20</v>
      </c>
      <c r="U303" s="201">
        <v>230</v>
      </c>
    </row>
    <row r="304" spans="1:21" s="199" customFormat="1" ht="25.5" x14ac:dyDescent="0.2">
      <c r="A304" s="251">
        <f t="shared" si="57"/>
        <v>25</v>
      </c>
      <c r="B304" s="195" t="s">
        <v>49</v>
      </c>
      <c r="C304" s="211" t="s">
        <v>76</v>
      </c>
      <c r="D304" s="241"/>
      <c r="E304" s="241"/>
      <c r="F304" s="242"/>
      <c r="G304" s="243"/>
      <c r="H304" s="241"/>
      <c r="I304" s="244"/>
      <c r="J304" s="243"/>
      <c r="K304" s="205"/>
      <c r="L304" s="205"/>
      <c r="M304" s="198" t="s">
        <v>76</v>
      </c>
      <c r="N304" s="204">
        <f>IF(OR(K304&lt;&gt;"DA",L304&lt;&gt;"DA",$P304&gt;15),0,IF($P304&lt;=9,Q304,Q304*(1-(($P304-9)*0.15))))</f>
        <v>0</v>
      </c>
      <c r="P304" s="206">
        <f t="shared" ref="P304:P309" si="58">INT(YEAR(Data_Contract_Nou)-$F$304)</f>
        <v>2025</v>
      </c>
      <c r="Q304" s="199">
        <v>70</v>
      </c>
      <c r="U304" s="201">
        <v>231</v>
      </c>
    </row>
    <row r="305" spans="1:21" s="199" customFormat="1" x14ac:dyDescent="0.2">
      <c r="A305" s="250">
        <f t="shared" si="57"/>
        <v>25</v>
      </c>
      <c r="B305" s="208"/>
      <c r="C305" s="170" t="s">
        <v>325</v>
      </c>
      <c r="D305" s="198" t="s">
        <v>76</v>
      </c>
      <c r="E305" s="198" t="s">
        <v>76</v>
      </c>
      <c r="F305" s="229" t="s">
        <v>76</v>
      </c>
      <c r="G305" s="198" t="s">
        <v>76</v>
      </c>
      <c r="H305" s="198" t="s">
        <v>76</v>
      </c>
      <c r="I305" s="203" t="s">
        <v>76</v>
      </c>
      <c r="J305" s="198" t="s">
        <v>76</v>
      </c>
      <c r="K305" s="198" t="s">
        <v>76</v>
      </c>
      <c r="L305" s="198" t="s">
        <v>76</v>
      </c>
      <c r="M305" s="205"/>
      <c r="N305" s="204">
        <f>IF(OR($K$304&lt;&gt;"DA",$L$304&lt;&gt;"DA",M305&lt;&gt;"DA",$P305&gt;15),0,IF($P305&lt;=9,Q305,Q305*(1-(($P305-9)*0.15))))</f>
        <v>0</v>
      </c>
      <c r="P305" s="206">
        <f t="shared" si="58"/>
        <v>2025</v>
      </c>
      <c r="Q305" s="199">
        <v>5</v>
      </c>
      <c r="U305" s="201">
        <v>232</v>
      </c>
    </row>
    <row r="306" spans="1:21" s="199" customFormat="1" x14ac:dyDescent="0.2">
      <c r="A306" s="250">
        <f t="shared" si="57"/>
        <v>25</v>
      </c>
      <c r="B306" s="208"/>
      <c r="C306" s="170" t="s">
        <v>326</v>
      </c>
      <c r="D306" s="198" t="s">
        <v>76</v>
      </c>
      <c r="E306" s="198" t="s">
        <v>76</v>
      </c>
      <c r="F306" s="229" t="s">
        <v>76</v>
      </c>
      <c r="G306" s="198" t="s">
        <v>76</v>
      </c>
      <c r="H306" s="198" t="s">
        <v>76</v>
      </c>
      <c r="I306" s="203" t="s">
        <v>76</v>
      </c>
      <c r="J306" s="198" t="s">
        <v>76</v>
      </c>
      <c r="K306" s="198" t="s">
        <v>76</v>
      </c>
      <c r="L306" s="198" t="s">
        <v>76</v>
      </c>
      <c r="M306" s="205"/>
      <c r="N306" s="204">
        <f>IF(OR($K$304&lt;&gt;"DA",$L$304&lt;&gt;"DA",M306&lt;&gt;"DA",$P306&gt;15),0,IF($P306&lt;=9,Q306,Q306*(1-(($P306-9)*0.15))))</f>
        <v>0</v>
      </c>
      <c r="P306" s="206">
        <f t="shared" si="58"/>
        <v>2025</v>
      </c>
      <c r="Q306" s="199">
        <v>15</v>
      </c>
      <c r="U306" s="201">
        <v>233</v>
      </c>
    </row>
    <row r="307" spans="1:21" s="199" customFormat="1" x14ac:dyDescent="0.2">
      <c r="A307" s="250">
        <f t="shared" si="57"/>
        <v>25</v>
      </c>
      <c r="B307" s="208"/>
      <c r="C307" s="170" t="s">
        <v>84</v>
      </c>
      <c r="D307" s="198" t="s">
        <v>76</v>
      </c>
      <c r="E307" s="198" t="s">
        <v>76</v>
      </c>
      <c r="F307" s="229" t="s">
        <v>76</v>
      </c>
      <c r="G307" s="198" t="s">
        <v>76</v>
      </c>
      <c r="H307" s="198" t="s">
        <v>76</v>
      </c>
      <c r="I307" s="203" t="s">
        <v>76</v>
      </c>
      <c r="J307" s="198" t="s">
        <v>76</v>
      </c>
      <c r="K307" s="198" t="s">
        <v>76</v>
      </c>
      <c r="L307" s="198" t="s">
        <v>76</v>
      </c>
      <c r="M307" s="205"/>
      <c r="N307" s="204">
        <f>IF(OR($K$304&lt;&gt;"DA",$L$304&lt;&gt;"DA",M307&lt;&gt;"DA",$P307&gt;15),0,IF($P307&lt;=9,Q307,Q307*(1-(($P307-9)*0.15))))</f>
        <v>0</v>
      </c>
      <c r="P307" s="206">
        <f t="shared" si="58"/>
        <v>2025</v>
      </c>
      <c r="Q307" s="199">
        <v>5</v>
      </c>
      <c r="U307" s="201">
        <v>234</v>
      </c>
    </row>
    <row r="308" spans="1:21" s="199" customFormat="1" x14ac:dyDescent="0.2">
      <c r="A308" s="250">
        <f t="shared" si="57"/>
        <v>25</v>
      </c>
      <c r="B308" s="208"/>
      <c r="C308" s="170" t="s">
        <v>86</v>
      </c>
      <c r="D308" s="198" t="s">
        <v>76</v>
      </c>
      <c r="E308" s="198" t="s">
        <v>76</v>
      </c>
      <c r="F308" s="229" t="s">
        <v>76</v>
      </c>
      <c r="G308" s="198" t="s">
        <v>76</v>
      </c>
      <c r="H308" s="198" t="s">
        <v>76</v>
      </c>
      <c r="I308" s="203" t="s">
        <v>76</v>
      </c>
      <c r="J308" s="198" t="s">
        <v>76</v>
      </c>
      <c r="K308" s="198" t="s">
        <v>76</v>
      </c>
      <c r="L308" s="198" t="s">
        <v>76</v>
      </c>
      <c r="M308" s="205"/>
      <c r="N308" s="204">
        <f>IF(OR($K$304&lt;&gt;"DA",$L$304&lt;&gt;"DA",M308&lt;&gt;"DA",$P308&gt;15),0,IF($P308&lt;=9,Q308,Q308*(1-(($P308-9)*0.15))))</f>
        <v>0</v>
      </c>
      <c r="P308" s="206">
        <f t="shared" si="58"/>
        <v>2025</v>
      </c>
      <c r="Q308" s="199">
        <v>15</v>
      </c>
      <c r="U308" s="201">
        <v>235</v>
      </c>
    </row>
    <row r="309" spans="1:21" s="199" customFormat="1" ht="25.5" x14ac:dyDescent="0.2">
      <c r="A309" s="250">
        <f t="shared" si="57"/>
        <v>25</v>
      </c>
      <c r="B309" s="208"/>
      <c r="C309" s="212" t="s">
        <v>327</v>
      </c>
      <c r="D309" s="198" t="s">
        <v>76</v>
      </c>
      <c r="E309" s="198" t="s">
        <v>76</v>
      </c>
      <c r="F309" s="229" t="s">
        <v>76</v>
      </c>
      <c r="G309" s="198" t="s">
        <v>76</v>
      </c>
      <c r="H309" s="198" t="s">
        <v>76</v>
      </c>
      <c r="I309" s="203" t="s">
        <v>76</v>
      </c>
      <c r="J309" s="198" t="s">
        <v>76</v>
      </c>
      <c r="K309" s="198" t="s">
        <v>76</v>
      </c>
      <c r="L309" s="198" t="s">
        <v>76</v>
      </c>
      <c r="M309" s="205"/>
      <c r="N309" s="204">
        <f>IF(OR($K$304&lt;&gt;"DA",$L$304&lt;&gt;"DA",M309&lt;&gt;"DA",$P309&gt;15),0,IF($P309&lt;=9,Q309,Q309*(1-(($P309-9)*0.15))))</f>
        <v>0</v>
      </c>
      <c r="P309" s="206">
        <f t="shared" si="58"/>
        <v>2025</v>
      </c>
      <c r="Q309" s="199">
        <v>20</v>
      </c>
      <c r="U309" s="201">
        <v>236</v>
      </c>
    </row>
    <row r="310" spans="1:21" s="199" customFormat="1" ht="25.5" x14ac:dyDescent="0.2">
      <c r="A310" s="251">
        <f t="shared" si="57"/>
        <v>26</v>
      </c>
      <c r="B310" s="195" t="s">
        <v>49</v>
      </c>
      <c r="C310" s="211" t="s">
        <v>76</v>
      </c>
      <c r="D310" s="241"/>
      <c r="E310" s="241"/>
      <c r="F310" s="242"/>
      <c r="G310" s="243"/>
      <c r="H310" s="241"/>
      <c r="I310" s="244"/>
      <c r="J310" s="243"/>
      <c r="K310" s="205"/>
      <c r="L310" s="205"/>
      <c r="M310" s="198" t="s">
        <v>76</v>
      </c>
      <c r="N310" s="204">
        <f>IF(OR(K310&lt;&gt;"DA",L310&lt;&gt;"DA",$P310&gt;15),0,IF($P310&lt;=9,Q310,Q310*(1-(($P310-9)*0.15))))</f>
        <v>0</v>
      </c>
      <c r="P310" s="206">
        <f t="shared" ref="P310:P315" si="59">INT(YEAR(Data_Contract_Nou)-$F$310)</f>
        <v>2025</v>
      </c>
      <c r="Q310" s="199">
        <v>70</v>
      </c>
      <c r="U310" s="201">
        <v>237</v>
      </c>
    </row>
    <row r="311" spans="1:21" s="199" customFormat="1" x14ac:dyDescent="0.2">
      <c r="A311" s="250">
        <f t="shared" si="57"/>
        <v>26</v>
      </c>
      <c r="B311" s="208"/>
      <c r="C311" s="170" t="s">
        <v>325</v>
      </c>
      <c r="D311" s="198" t="s">
        <v>76</v>
      </c>
      <c r="E311" s="198" t="s">
        <v>76</v>
      </c>
      <c r="F311" s="229" t="s">
        <v>76</v>
      </c>
      <c r="G311" s="207" t="s">
        <v>76</v>
      </c>
      <c r="H311" s="198" t="s">
        <v>76</v>
      </c>
      <c r="I311" s="203" t="s">
        <v>76</v>
      </c>
      <c r="J311" s="198" t="s">
        <v>76</v>
      </c>
      <c r="K311" s="198" t="s">
        <v>76</v>
      </c>
      <c r="L311" s="198" t="s">
        <v>76</v>
      </c>
      <c r="M311" s="205"/>
      <c r="N311" s="204">
        <f>IF(OR($K$310&lt;&gt;"DA",$L$310&lt;&gt;"DA",M311&lt;&gt;"DA",$P311&gt;15),0,IF($P311&lt;=9,Q311,Q311*(1-(($P311-9)*0.15))))</f>
        <v>0</v>
      </c>
      <c r="P311" s="206">
        <f t="shared" si="59"/>
        <v>2025</v>
      </c>
      <c r="Q311" s="199">
        <v>5</v>
      </c>
      <c r="U311" s="201">
        <v>238</v>
      </c>
    </row>
    <row r="312" spans="1:21" s="199" customFormat="1" x14ac:dyDescent="0.2">
      <c r="A312" s="250">
        <f t="shared" si="57"/>
        <v>26</v>
      </c>
      <c r="B312" s="208"/>
      <c r="C312" s="170" t="s">
        <v>326</v>
      </c>
      <c r="D312" s="198" t="s">
        <v>76</v>
      </c>
      <c r="E312" s="198" t="s">
        <v>76</v>
      </c>
      <c r="F312" s="229" t="s">
        <v>76</v>
      </c>
      <c r="G312" s="198" t="s">
        <v>76</v>
      </c>
      <c r="H312" s="198" t="s">
        <v>76</v>
      </c>
      <c r="I312" s="203" t="s">
        <v>76</v>
      </c>
      <c r="J312" s="198" t="s">
        <v>76</v>
      </c>
      <c r="K312" s="198" t="s">
        <v>76</v>
      </c>
      <c r="L312" s="198" t="s">
        <v>76</v>
      </c>
      <c r="M312" s="205"/>
      <c r="N312" s="204">
        <f>IF(OR($K$310&lt;&gt;"DA",$L$310&lt;&gt;"DA",M312&lt;&gt;"DA",$P312&gt;15),0,IF($P312&lt;=9,Q312,Q312*(1-(($P312-9)*0.15))))</f>
        <v>0</v>
      </c>
      <c r="P312" s="206">
        <f t="shared" si="59"/>
        <v>2025</v>
      </c>
      <c r="Q312" s="199">
        <v>15</v>
      </c>
      <c r="U312" s="201">
        <v>239</v>
      </c>
    </row>
    <row r="313" spans="1:21" s="199" customFormat="1" x14ac:dyDescent="0.2">
      <c r="A313" s="250">
        <f t="shared" si="57"/>
        <v>26</v>
      </c>
      <c r="B313" s="208"/>
      <c r="C313" s="170" t="s">
        <v>84</v>
      </c>
      <c r="D313" s="198" t="s">
        <v>76</v>
      </c>
      <c r="E313" s="198" t="s">
        <v>76</v>
      </c>
      <c r="F313" s="229" t="s">
        <v>76</v>
      </c>
      <c r="G313" s="198" t="s">
        <v>76</v>
      </c>
      <c r="H313" s="198" t="s">
        <v>76</v>
      </c>
      <c r="I313" s="203" t="s">
        <v>76</v>
      </c>
      <c r="J313" s="198" t="s">
        <v>76</v>
      </c>
      <c r="K313" s="198" t="s">
        <v>76</v>
      </c>
      <c r="L313" s="198" t="s">
        <v>76</v>
      </c>
      <c r="M313" s="205"/>
      <c r="N313" s="204">
        <f>IF(OR($K$310&lt;&gt;"DA",$L$310&lt;&gt;"DA",M313&lt;&gt;"DA",$P313&gt;15),0,IF($P313&lt;=9,Q313,Q313*(1-(($P313-9)*0.15))))</f>
        <v>0</v>
      </c>
      <c r="P313" s="206">
        <f t="shared" si="59"/>
        <v>2025</v>
      </c>
      <c r="Q313" s="199">
        <v>5</v>
      </c>
      <c r="U313" s="201">
        <v>240</v>
      </c>
    </row>
    <row r="314" spans="1:21" s="199" customFormat="1" x14ac:dyDescent="0.2">
      <c r="A314" s="250">
        <f t="shared" si="57"/>
        <v>26</v>
      </c>
      <c r="B314" s="208"/>
      <c r="C314" s="170" t="s">
        <v>86</v>
      </c>
      <c r="D314" s="198" t="s">
        <v>76</v>
      </c>
      <c r="E314" s="198" t="s">
        <v>76</v>
      </c>
      <c r="F314" s="229" t="s">
        <v>76</v>
      </c>
      <c r="G314" s="198" t="s">
        <v>76</v>
      </c>
      <c r="H314" s="198" t="s">
        <v>76</v>
      </c>
      <c r="I314" s="203" t="s">
        <v>76</v>
      </c>
      <c r="J314" s="198" t="s">
        <v>76</v>
      </c>
      <c r="K314" s="198" t="s">
        <v>76</v>
      </c>
      <c r="L314" s="198" t="s">
        <v>76</v>
      </c>
      <c r="M314" s="205"/>
      <c r="N314" s="204">
        <f>IF(OR($K$310&lt;&gt;"DA",$L$310&lt;&gt;"DA",M314&lt;&gt;"DA",$P314&gt;15),0,IF($P314&lt;=9,Q314,Q314*(1-(($P314-9)*0.15))))</f>
        <v>0</v>
      </c>
      <c r="P314" s="206">
        <f t="shared" si="59"/>
        <v>2025</v>
      </c>
      <c r="Q314" s="199">
        <v>15</v>
      </c>
      <c r="U314" s="201">
        <v>241</v>
      </c>
    </row>
    <row r="315" spans="1:21" s="199" customFormat="1" ht="25.5" x14ac:dyDescent="0.2">
      <c r="A315" s="250">
        <f t="shared" si="57"/>
        <v>26</v>
      </c>
      <c r="B315" s="208"/>
      <c r="C315" s="212" t="s">
        <v>327</v>
      </c>
      <c r="D315" s="198" t="s">
        <v>76</v>
      </c>
      <c r="E315" s="198" t="s">
        <v>76</v>
      </c>
      <c r="F315" s="229" t="s">
        <v>76</v>
      </c>
      <c r="G315" s="198" t="s">
        <v>76</v>
      </c>
      <c r="H315" s="198" t="s">
        <v>76</v>
      </c>
      <c r="I315" s="203" t="s">
        <v>76</v>
      </c>
      <c r="J315" s="198" t="s">
        <v>76</v>
      </c>
      <c r="K315" s="198" t="s">
        <v>76</v>
      </c>
      <c r="L315" s="198" t="s">
        <v>76</v>
      </c>
      <c r="M315" s="205"/>
      <c r="N315" s="204">
        <f>IF(OR($K$310&lt;&gt;"DA",$L$310&lt;&gt;"DA",M315&lt;&gt;"DA",$P315&gt;15),0,IF($P315&lt;=9,Q315,Q315*(1-(($P315-9)*0.15))))</f>
        <v>0</v>
      </c>
      <c r="P315" s="206">
        <f t="shared" si="59"/>
        <v>2025</v>
      </c>
      <c r="Q315" s="199">
        <v>20</v>
      </c>
      <c r="U315" s="201">
        <v>242</v>
      </c>
    </row>
    <row r="316" spans="1:21" s="199" customFormat="1" ht="25.5" x14ac:dyDescent="0.2">
      <c r="A316" s="252">
        <f t="shared" si="57"/>
        <v>27</v>
      </c>
      <c r="B316" s="214" t="s">
        <v>50</v>
      </c>
      <c r="C316" s="211" t="s">
        <v>76</v>
      </c>
      <c r="D316" s="241"/>
      <c r="E316" s="241"/>
      <c r="F316" s="242"/>
      <c r="G316" s="243"/>
      <c r="H316" s="241"/>
      <c r="I316" s="244"/>
      <c r="J316" s="243"/>
      <c r="K316" s="205"/>
      <c r="L316" s="205"/>
      <c r="M316" s="198" t="s">
        <v>76</v>
      </c>
      <c r="N316" s="204">
        <f>IF(OR(K316&lt;&gt;"DA",L316&lt;&gt;"DA",$P316&gt;15),0,IF($P316&lt;=9,Q316,Q316*(1-(($P316-9)*0.15))))</f>
        <v>0</v>
      </c>
      <c r="P316" s="206">
        <f>INT(YEAR(Data_Contract_Nou)-$F$316)</f>
        <v>2025</v>
      </c>
      <c r="Q316" s="199">
        <v>15</v>
      </c>
      <c r="U316" s="201">
        <v>243</v>
      </c>
    </row>
    <row r="317" spans="1:21" s="199" customFormat="1" ht="25.5" x14ac:dyDescent="0.2">
      <c r="A317" s="252">
        <f t="shared" si="57"/>
        <v>28</v>
      </c>
      <c r="B317" s="214" t="s">
        <v>50</v>
      </c>
      <c r="C317" s="211" t="s">
        <v>76</v>
      </c>
      <c r="D317" s="241"/>
      <c r="E317" s="241"/>
      <c r="F317" s="242"/>
      <c r="G317" s="243"/>
      <c r="H317" s="241"/>
      <c r="I317" s="244"/>
      <c r="J317" s="243"/>
      <c r="K317" s="205"/>
      <c r="L317" s="205"/>
      <c r="M317" s="198" t="s">
        <v>76</v>
      </c>
      <c r="N317" s="204">
        <f>IF(OR(K317&lt;&gt;"DA",L317&lt;&gt;"DA",$P317&gt;15),0,IF($P317&lt;=9,Q317,Q317*(1-(($P317-9)*0.15))))</f>
        <v>0</v>
      </c>
      <c r="P317" s="206">
        <f t="shared" ref="P317:P326" si="60">INT(YEAR(Data_Contract_Nou)-$F$317)</f>
        <v>2025</v>
      </c>
      <c r="Q317" s="199">
        <v>15</v>
      </c>
      <c r="U317" s="201">
        <v>244</v>
      </c>
    </row>
    <row r="318" spans="1:21" s="199" customFormat="1" ht="25.5" x14ac:dyDescent="0.2">
      <c r="A318" s="252">
        <f t="shared" si="57"/>
        <v>29</v>
      </c>
      <c r="B318" s="214" t="s">
        <v>97</v>
      </c>
      <c r="C318" s="211" t="s">
        <v>76</v>
      </c>
      <c r="D318" s="198" t="s">
        <v>76</v>
      </c>
      <c r="E318" s="198" t="s">
        <v>76</v>
      </c>
      <c r="F318" s="229" t="s">
        <v>76</v>
      </c>
      <c r="G318" s="198" t="s">
        <v>76</v>
      </c>
      <c r="H318" s="198" t="s">
        <v>76</v>
      </c>
      <c r="I318" s="203" t="s">
        <v>76</v>
      </c>
      <c r="J318" s="198" t="s">
        <v>76</v>
      </c>
      <c r="K318" s="198" t="s">
        <v>76</v>
      </c>
      <c r="L318" s="198" t="s">
        <v>76</v>
      </c>
      <c r="M318" s="205"/>
      <c r="N318" s="204" t="str">
        <f t="shared" ref="N318:N326" si="61">IF(M318="DA",Q318,"")</f>
        <v/>
      </c>
      <c r="P318" s="206">
        <f t="shared" si="60"/>
        <v>2025</v>
      </c>
      <c r="Q318" s="199">
        <v>1</v>
      </c>
      <c r="U318" s="201">
        <v>245</v>
      </c>
    </row>
    <row r="319" spans="1:21" s="199" customFormat="1" ht="25.5" x14ac:dyDescent="0.2">
      <c r="A319" s="252">
        <f t="shared" si="57"/>
        <v>30</v>
      </c>
      <c r="B319" s="214" t="s">
        <v>98</v>
      </c>
      <c r="C319" s="211" t="s">
        <v>76</v>
      </c>
      <c r="D319" s="198" t="s">
        <v>76</v>
      </c>
      <c r="E319" s="198" t="s">
        <v>76</v>
      </c>
      <c r="F319" s="229" t="s">
        <v>76</v>
      </c>
      <c r="G319" s="198" t="s">
        <v>76</v>
      </c>
      <c r="H319" s="198" t="s">
        <v>76</v>
      </c>
      <c r="I319" s="203" t="s">
        <v>76</v>
      </c>
      <c r="J319" s="198" t="s">
        <v>76</v>
      </c>
      <c r="K319" s="198" t="s">
        <v>76</v>
      </c>
      <c r="L319" s="198" t="s">
        <v>76</v>
      </c>
      <c r="M319" s="205"/>
      <c r="N319" s="204" t="str">
        <f t="shared" si="61"/>
        <v/>
      </c>
      <c r="P319" s="206">
        <f t="shared" si="60"/>
        <v>2025</v>
      </c>
      <c r="Q319" s="199">
        <v>3</v>
      </c>
      <c r="U319" s="201">
        <v>246</v>
      </c>
    </row>
    <row r="320" spans="1:21" s="199" customFormat="1" ht="25.5" x14ac:dyDescent="0.2">
      <c r="A320" s="252">
        <f t="shared" si="57"/>
        <v>31</v>
      </c>
      <c r="B320" s="214" t="s">
        <v>99</v>
      </c>
      <c r="C320" s="211" t="s">
        <v>76</v>
      </c>
      <c r="D320" s="198" t="s">
        <v>76</v>
      </c>
      <c r="E320" s="198" t="s">
        <v>76</v>
      </c>
      <c r="F320" s="229" t="s">
        <v>76</v>
      </c>
      <c r="G320" s="198" t="s">
        <v>76</v>
      </c>
      <c r="H320" s="198" t="s">
        <v>76</v>
      </c>
      <c r="I320" s="203" t="s">
        <v>76</v>
      </c>
      <c r="J320" s="198" t="s">
        <v>76</v>
      </c>
      <c r="K320" s="198" t="s">
        <v>76</v>
      </c>
      <c r="L320" s="198" t="s">
        <v>76</v>
      </c>
      <c r="M320" s="205"/>
      <c r="N320" s="204" t="str">
        <f t="shared" si="61"/>
        <v/>
      </c>
      <c r="P320" s="206">
        <f t="shared" si="60"/>
        <v>2025</v>
      </c>
      <c r="Q320" s="199">
        <v>5</v>
      </c>
      <c r="U320" s="201">
        <v>247</v>
      </c>
    </row>
    <row r="321" spans="1:21" s="199" customFormat="1" ht="25.5" x14ac:dyDescent="0.2">
      <c r="A321" s="252">
        <f t="shared" si="57"/>
        <v>32</v>
      </c>
      <c r="B321" s="214" t="s">
        <v>100</v>
      </c>
      <c r="C321" s="211" t="s">
        <v>76</v>
      </c>
      <c r="D321" s="198" t="s">
        <v>76</v>
      </c>
      <c r="E321" s="198" t="s">
        <v>76</v>
      </c>
      <c r="F321" s="229" t="s">
        <v>76</v>
      </c>
      <c r="G321" s="198" t="s">
        <v>76</v>
      </c>
      <c r="H321" s="198" t="s">
        <v>76</v>
      </c>
      <c r="I321" s="203" t="s">
        <v>76</v>
      </c>
      <c r="J321" s="198" t="s">
        <v>76</v>
      </c>
      <c r="K321" s="198" t="s">
        <v>76</v>
      </c>
      <c r="L321" s="198" t="s">
        <v>76</v>
      </c>
      <c r="M321" s="205"/>
      <c r="N321" s="204" t="str">
        <f t="shared" si="61"/>
        <v/>
      </c>
      <c r="P321" s="206">
        <f t="shared" si="60"/>
        <v>2025</v>
      </c>
      <c r="Q321" s="199">
        <v>15</v>
      </c>
      <c r="U321" s="201">
        <v>248</v>
      </c>
    </row>
    <row r="322" spans="1:21" s="199" customFormat="1" ht="25.5" x14ac:dyDescent="0.2">
      <c r="A322" s="252">
        <f t="shared" si="57"/>
        <v>33</v>
      </c>
      <c r="B322" s="214" t="s">
        <v>101</v>
      </c>
      <c r="C322" s="211" t="s">
        <v>76</v>
      </c>
      <c r="D322" s="198" t="s">
        <v>76</v>
      </c>
      <c r="E322" s="198" t="s">
        <v>76</v>
      </c>
      <c r="F322" s="229" t="s">
        <v>76</v>
      </c>
      <c r="G322" s="198" t="s">
        <v>76</v>
      </c>
      <c r="H322" s="198" t="s">
        <v>76</v>
      </c>
      <c r="I322" s="203" t="s">
        <v>76</v>
      </c>
      <c r="J322" s="198" t="s">
        <v>76</v>
      </c>
      <c r="K322" s="198" t="s">
        <v>76</v>
      </c>
      <c r="L322" s="198" t="s">
        <v>76</v>
      </c>
      <c r="M322" s="205"/>
      <c r="N322" s="204" t="str">
        <f t="shared" si="61"/>
        <v/>
      </c>
      <c r="P322" s="206">
        <f t="shared" si="60"/>
        <v>2025</v>
      </c>
      <c r="Q322" s="199">
        <v>10</v>
      </c>
      <c r="U322" s="201">
        <v>249</v>
      </c>
    </row>
    <row r="323" spans="1:21" s="199" customFormat="1" ht="25.5" x14ac:dyDescent="0.2">
      <c r="A323" s="252">
        <f t="shared" si="57"/>
        <v>34</v>
      </c>
      <c r="B323" s="214" t="s">
        <v>102</v>
      </c>
      <c r="C323" s="211" t="s">
        <v>76</v>
      </c>
      <c r="D323" s="198" t="s">
        <v>76</v>
      </c>
      <c r="E323" s="198" t="s">
        <v>76</v>
      </c>
      <c r="F323" s="229" t="s">
        <v>76</v>
      </c>
      <c r="G323" s="198" t="s">
        <v>76</v>
      </c>
      <c r="H323" s="198" t="s">
        <v>76</v>
      </c>
      <c r="I323" s="203" t="s">
        <v>76</v>
      </c>
      <c r="J323" s="198" t="s">
        <v>76</v>
      </c>
      <c r="K323" s="198" t="s">
        <v>76</v>
      </c>
      <c r="L323" s="198" t="s">
        <v>76</v>
      </c>
      <c r="M323" s="205"/>
      <c r="N323" s="204" t="str">
        <f t="shared" si="61"/>
        <v/>
      </c>
      <c r="P323" s="206">
        <f t="shared" si="60"/>
        <v>2025</v>
      </c>
      <c r="Q323" s="199">
        <v>5</v>
      </c>
      <c r="U323" s="201">
        <v>250</v>
      </c>
    </row>
    <row r="324" spans="1:21" s="199" customFormat="1" x14ac:dyDescent="0.2">
      <c r="A324" s="252">
        <f t="shared" si="57"/>
        <v>35</v>
      </c>
      <c r="B324" s="214" t="s">
        <v>103</v>
      </c>
      <c r="C324" s="211" t="s">
        <v>76</v>
      </c>
      <c r="D324" s="198" t="s">
        <v>76</v>
      </c>
      <c r="E324" s="198" t="s">
        <v>76</v>
      </c>
      <c r="F324" s="229" t="s">
        <v>76</v>
      </c>
      <c r="G324" s="198" t="s">
        <v>76</v>
      </c>
      <c r="H324" s="198" t="s">
        <v>76</v>
      </c>
      <c r="I324" s="203" t="s">
        <v>76</v>
      </c>
      <c r="J324" s="198" t="s">
        <v>76</v>
      </c>
      <c r="K324" s="198" t="s">
        <v>76</v>
      </c>
      <c r="L324" s="198" t="s">
        <v>76</v>
      </c>
      <c r="M324" s="205"/>
      <c r="N324" s="204" t="str">
        <f t="shared" si="61"/>
        <v/>
      </c>
      <c r="P324" s="206">
        <f t="shared" si="60"/>
        <v>2025</v>
      </c>
      <c r="Q324" s="199">
        <v>15</v>
      </c>
      <c r="U324" s="201">
        <v>251</v>
      </c>
    </row>
    <row r="325" spans="1:21" s="199" customFormat="1" ht="25.5" x14ac:dyDescent="0.2">
      <c r="A325" s="252">
        <f t="shared" si="57"/>
        <v>36</v>
      </c>
      <c r="B325" s="214" t="s">
        <v>104</v>
      </c>
      <c r="C325" s="211" t="s">
        <v>76</v>
      </c>
      <c r="D325" s="198" t="s">
        <v>76</v>
      </c>
      <c r="E325" s="198" t="s">
        <v>76</v>
      </c>
      <c r="F325" s="229" t="s">
        <v>76</v>
      </c>
      <c r="G325" s="198" t="s">
        <v>76</v>
      </c>
      <c r="H325" s="198" t="s">
        <v>76</v>
      </c>
      <c r="I325" s="203" t="s">
        <v>76</v>
      </c>
      <c r="J325" s="198" t="s">
        <v>76</v>
      </c>
      <c r="K325" s="198" t="s">
        <v>76</v>
      </c>
      <c r="L325" s="198" t="s">
        <v>76</v>
      </c>
      <c r="M325" s="205"/>
      <c r="N325" s="204" t="str">
        <f t="shared" si="61"/>
        <v/>
      </c>
      <c r="P325" s="206">
        <f t="shared" si="60"/>
        <v>2025</v>
      </c>
      <c r="Q325" s="199">
        <v>20</v>
      </c>
      <c r="U325" s="201">
        <v>252</v>
      </c>
    </row>
    <row r="326" spans="1:21" s="199" customFormat="1" ht="25.5" x14ac:dyDescent="0.2">
      <c r="A326" s="252">
        <f t="shared" si="57"/>
        <v>37</v>
      </c>
      <c r="B326" s="214" t="s">
        <v>105</v>
      </c>
      <c r="C326" s="211" t="s">
        <v>76</v>
      </c>
      <c r="D326" s="198" t="s">
        <v>76</v>
      </c>
      <c r="E326" s="198" t="s">
        <v>76</v>
      </c>
      <c r="F326" s="229" t="s">
        <v>76</v>
      </c>
      <c r="G326" s="198" t="s">
        <v>76</v>
      </c>
      <c r="H326" s="198" t="s">
        <v>76</v>
      </c>
      <c r="I326" s="203" t="s">
        <v>76</v>
      </c>
      <c r="J326" s="198" t="s">
        <v>76</v>
      </c>
      <c r="K326" s="198" t="s">
        <v>76</v>
      </c>
      <c r="L326" s="198" t="s">
        <v>76</v>
      </c>
      <c r="M326" s="205"/>
      <c r="N326" s="204" t="str">
        <f t="shared" si="61"/>
        <v/>
      </c>
      <c r="P326" s="206">
        <f t="shared" si="60"/>
        <v>2025</v>
      </c>
      <c r="Q326" s="199">
        <v>5</v>
      </c>
      <c r="U326" s="201">
        <v>253</v>
      </c>
    </row>
    <row r="327" spans="1:21" ht="12.75" customHeight="1" x14ac:dyDescent="0.2">
      <c r="A327" s="375" t="s">
        <v>51</v>
      </c>
      <c r="B327" s="375"/>
      <c r="C327" s="376"/>
      <c r="D327" s="376"/>
      <c r="E327" s="376"/>
      <c r="F327" s="376"/>
      <c r="G327" s="376"/>
      <c r="H327" s="376"/>
      <c r="I327" s="376"/>
      <c r="J327" s="376"/>
      <c r="K327" s="376"/>
      <c r="L327" s="376"/>
      <c r="M327" s="381">
        <f>SUM(N10:N326)</f>
        <v>0</v>
      </c>
      <c r="N327" s="381"/>
    </row>
    <row r="328" spans="1:21" ht="12.75" customHeight="1" x14ac:dyDescent="0.2">
      <c r="A328" s="215"/>
      <c r="B328" s="215"/>
      <c r="C328" s="215"/>
      <c r="D328" s="215"/>
      <c r="E328" s="215"/>
      <c r="F328" s="231"/>
      <c r="G328" s="215"/>
      <c r="H328" s="215"/>
      <c r="I328" s="234"/>
      <c r="J328" s="215"/>
      <c r="K328" s="215"/>
      <c r="L328" s="215"/>
      <c r="M328" s="216"/>
      <c r="N328" s="216"/>
    </row>
    <row r="329" spans="1:21" ht="15" customHeight="1" x14ac:dyDescent="0.2">
      <c r="A329" s="379" t="s">
        <v>239</v>
      </c>
      <c r="B329" s="379"/>
      <c r="C329" s="379"/>
      <c r="D329" s="379"/>
      <c r="E329" s="379"/>
      <c r="F329" s="379"/>
      <c r="G329" s="379"/>
      <c r="H329" s="379"/>
      <c r="I329" s="379"/>
      <c r="J329" s="215"/>
      <c r="K329" s="215"/>
      <c r="L329" s="215"/>
      <c r="M329" s="216"/>
      <c r="N329" s="216"/>
    </row>
    <row r="330" spans="1:21" ht="12.75" customHeight="1" x14ac:dyDescent="0.2">
      <c r="A330" s="378" t="s">
        <v>238</v>
      </c>
      <c r="B330" s="378"/>
      <c r="C330" s="378"/>
      <c r="D330" s="378"/>
      <c r="E330" s="378"/>
      <c r="F330" s="378"/>
      <c r="G330" s="378"/>
      <c r="H330" s="378"/>
      <c r="I330" s="378"/>
      <c r="J330" s="215"/>
      <c r="K330" s="215"/>
      <c r="L330" s="215"/>
      <c r="M330" s="185"/>
    </row>
    <row r="331" spans="1:21" ht="12.75" customHeight="1" x14ac:dyDescent="0.2">
      <c r="A331" s="378" t="s">
        <v>419</v>
      </c>
      <c r="B331" s="378"/>
      <c r="C331" s="378"/>
      <c r="D331" s="378"/>
      <c r="E331" s="378"/>
      <c r="F331" s="378"/>
      <c r="G331" s="378"/>
      <c r="H331" s="378"/>
      <c r="I331" s="378"/>
      <c r="J331" s="215"/>
      <c r="K331" s="215"/>
      <c r="L331" s="215"/>
      <c r="M331" s="185"/>
    </row>
    <row r="332" spans="1:21" ht="17.25" customHeight="1" x14ac:dyDescent="0.2">
      <c r="A332" s="377" t="s">
        <v>236</v>
      </c>
      <c r="B332" s="377"/>
      <c r="C332" s="377"/>
      <c r="D332" s="377"/>
      <c r="E332" s="377"/>
      <c r="F332" s="377"/>
      <c r="G332" s="377"/>
      <c r="H332" s="377"/>
      <c r="I332" s="377"/>
      <c r="J332" s="185"/>
      <c r="K332" s="185"/>
      <c r="L332" s="185"/>
      <c r="M332" s="188"/>
      <c r="N332" s="187"/>
      <c r="P332" s="187"/>
    </row>
    <row r="333" spans="1:21" ht="18" customHeight="1" x14ac:dyDescent="0.2">
      <c r="A333" s="377" t="s">
        <v>237</v>
      </c>
      <c r="B333" s="377"/>
      <c r="C333" s="377"/>
      <c r="D333" s="377"/>
      <c r="E333" s="377"/>
      <c r="F333" s="377"/>
      <c r="G333" s="377"/>
      <c r="H333" s="377"/>
      <c r="I333" s="377"/>
      <c r="J333" s="185"/>
      <c r="K333" s="185"/>
      <c r="L333" s="185"/>
      <c r="M333" s="188"/>
      <c r="N333" s="187"/>
      <c r="P333" s="187"/>
    </row>
    <row r="334" spans="1:21" ht="19.5" customHeight="1" x14ac:dyDescent="0.2">
      <c r="A334" s="217"/>
      <c r="B334" s="217"/>
      <c r="C334" s="217"/>
      <c r="D334" s="217"/>
      <c r="E334" s="217"/>
      <c r="F334" s="232"/>
      <c r="G334" s="217"/>
      <c r="H334" s="217"/>
      <c r="I334" s="235"/>
      <c r="J334" s="185"/>
      <c r="K334" s="185"/>
      <c r="L334" s="185"/>
      <c r="M334" s="188"/>
      <c r="N334" s="187"/>
      <c r="P334" s="187"/>
    </row>
    <row r="335" spans="1:21" ht="11.25" customHeight="1" x14ac:dyDescent="0.2">
      <c r="A335" s="185"/>
      <c r="B335" s="185"/>
      <c r="C335" s="185"/>
      <c r="D335" s="185"/>
      <c r="E335" s="185"/>
      <c r="F335" s="230"/>
      <c r="G335" s="185"/>
      <c r="H335" s="185"/>
      <c r="I335" s="186"/>
      <c r="J335" s="185"/>
      <c r="K335" s="185"/>
      <c r="L335" s="185"/>
      <c r="M335" s="185"/>
    </row>
    <row r="336" spans="1:21" ht="15.75" x14ac:dyDescent="0.25">
      <c r="A336" s="346" t="s">
        <v>0</v>
      </c>
      <c r="B336" s="346"/>
      <c r="C336" s="346"/>
      <c r="D336" s="185"/>
      <c r="E336" s="185"/>
      <c r="F336" s="230"/>
      <c r="G336" s="185"/>
      <c r="H336" s="185"/>
      <c r="I336" s="186"/>
      <c r="J336" s="185"/>
      <c r="K336" s="185"/>
      <c r="L336" s="185"/>
      <c r="M336" s="185"/>
    </row>
    <row r="337" spans="1:13" ht="15.75" x14ac:dyDescent="0.25">
      <c r="A337" s="346" t="s">
        <v>2</v>
      </c>
      <c r="B337" s="346"/>
      <c r="C337" s="346"/>
      <c r="D337" s="185"/>
      <c r="E337" s="185"/>
      <c r="F337" s="230"/>
      <c r="G337" s="185"/>
      <c r="H337" s="185"/>
      <c r="I337" s="186"/>
      <c r="J337" s="185"/>
      <c r="K337" s="185"/>
      <c r="L337" s="185"/>
      <c r="M337" s="185"/>
    </row>
    <row r="338" spans="1:13" ht="15.75" x14ac:dyDescent="0.25">
      <c r="A338" s="346"/>
      <c r="B338" s="346"/>
      <c r="C338" s="180"/>
      <c r="D338" s="216"/>
      <c r="E338" s="188"/>
    </row>
    <row r="339" spans="1:13" ht="15.75" x14ac:dyDescent="0.25">
      <c r="A339" s="346" t="str">
        <f>UPPER(Furn_ReprLeg_Nume)&amp;"  "&amp;PROPER(Furn_ReprLeg_PreNume)</f>
        <v xml:space="preserve">  </v>
      </c>
      <c r="B339" s="346"/>
      <c r="C339" s="346"/>
      <c r="D339" s="216"/>
      <c r="E339" s="188"/>
    </row>
    <row r="340" spans="1:13" ht="15.75" x14ac:dyDescent="0.25">
      <c r="A340" s="348" t="s">
        <v>331</v>
      </c>
      <c r="B340" s="348"/>
      <c r="C340" s="348"/>
      <c r="D340" s="216"/>
      <c r="E340" s="188"/>
      <c r="K340" s="380" t="s">
        <v>1</v>
      </c>
      <c r="L340" s="380"/>
    </row>
    <row r="341" spans="1:13" ht="15.75" x14ac:dyDescent="0.25">
      <c r="A341" s="181"/>
      <c r="B341" s="182"/>
      <c r="E341" s="188"/>
      <c r="K341" s="373">
        <f>Data_Compl</f>
        <v>0</v>
      </c>
      <c r="L341" s="373"/>
    </row>
    <row r="342" spans="1:13" ht="15.75" x14ac:dyDescent="0.25">
      <c r="A342" s="183"/>
      <c r="B342" s="219"/>
      <c r="E342" s="188"/>
    </row>
    <row r="346" spans="1:13" x14ac:dyDescent="0.2">
      <c r="B346" s="221"/>
    </row>
  </sheetData>
  <sheetProtection algorithmName="SHA-512" hashValue="7tNhuBo/G/F3sIrQudfnVdmlXy9+7FBLUwcdkc+/NkaS0tAZUyQl1htrW8tcIGP14jbawAmBetu84UDJYehGDA==" saltValue="ieSA2RS07IC3qxlIQPH/Nw==" spinCount="100000" sheet="1" objects="1" scenarios="1" selectLockedCells="1" autoFilter="0"/>
  <autoFilter ref="A9:N327"/>
  <mergeCells count="24">
    <mergeCell ref="A7:A8"/>
    <mergeCell ref="B7:B8"/>
    <mergeCell ref="D7:D8"/>
    <mergeCell ref="C7:C8"/>
    <mergeCell ref="M7:M8"/>
    <mergeCell ref="E7:J7"/>
    <mergeCell ref="K7:K8"/>
    <mergeCell ref="L7:L8"/>
    <mergeCell ref="K341:L341"/>
    <mergeCell ref="A5:N5"/>
    <mergeCell ref="A338:B338"/>
    <mergeCell ref="A327:L327"/>
    <mergeCell ref="A332:I332"/>
    <mergeCell ref="A333:I333"/>
    <mergeCell ref="A330:I330"/>
    <mergeCell ref="A329:I329"/>
    <mergeCell ref="A331:I331"/>
    <mergeCell ref="A336:C336"/>
    <mergeCell ref="A337:C337"/>
    <mergeCell ref="A339:C339"/>
    <mergeCell ref="A340:C340"/>
    <mergeCell ref="K340:L340"/>
    <mergeCell ref="M327:N327"/>
    <mergeCell ref="N7:N8"/>
  </mergeCells>
  <phoneticPr fontId="5" type="noConversion"/>
  <conditionalFormatting sqref="A11:A69">
    <cfRule type="cellIs" dxfId="31" priority="24" stopIfTrue="1" operator="equal">
      <formula>A10</formula>
    </cfRule>
  </conditionalFormatting>
  <conditionalFormatting sqref="A70">
    <cfRule type="cellIs" dxfId="30" priority="50" stopIfTrue="1" operator="equal">
      <formula>#REF!</formula>
    </cfRule>
  </conditionalFormatting>
  <conditionalFormatting sqref="A71:A93">
    <cfRule type="cellIs" dxfId="29" priority="22" stopIfTrue="1" operator="equal">
      <formula>A70</formula>
    </cfRule>
  </conditionalFormatting>
  <conditionalFormatting sqref="A94 A100 A188">
    <cfRule type="cellIs" dxfId="28" priority="52" stopIfTrue="1" operator="equal">
      <formula>A92</formula>
    </cfRule>
  </conditionalFormatting>
  <conditionalFormatting sqref="A95:A99">
    <cfRule type="cellIs" dxfId="27" priority="21" stopIfTrue="1" operator="equal">
      <formula>A94</formula>
    </cfRule>
  </conditionalFormatting>
  <conditionalFormatting sqref="A101:A112">
    <cfRule type="cellIs" dxfId="26" priority="18" stopIfTrue="1" operator="equal">
      <formula>A100</formula>
    </cfRule>
  </conditionalFormatting>
  <conditionalFormatting sqref="A113">
    <cfRule type="cellIs" dxfId="25" priority="58" stopIfTrue="1" operator="equal">
      <formula>A101</formula>
    </cfRule>
  </conditionalFormatting>
  <conditionalFormatting sqref="A114:A123">
    <cfRule type="cellIs" dxfId="24" priority="16" stopIfTrue="1" operator="equal">
      <formula>A113</formula>
    </cfRule>
  </conditionalFormatting>
  <conditionalFormatting sqref="A124">
    <cfRule type="cellIs" dxfId="23" priority="44" stopIfTrue="1" operator="equal">
      <formula>A112</formula>
    </cfRule>
  </conditionalFormatting>
  <conditionalFormatting sqref="A125:A137">
    <cfRule type="cellIs" dxfId="22" priority="14" stopIfTrue="1" operator="equal">
      <formula>A124</formula>
    </cfRule>
  </conditionalFormatting>
  <conditionalFormatting sqref="A138:A140 A158:A160 A177:A179 A309 A315">
    <cfRule type="cellIs" dxfId="21" priority="59" stopIfTrue="1" operator="equal">
      <formula>A135</formula>
    </cfRule>
  </conditionalFormatting>
  <conditionalFormatting sqref="A141:A149 A151:A157 A170:A176 A189:A191 A316:A326">
    <cfRule type="cellIs" dxfId="20" priority="43" stopIfTrue="1" operator="equal">
      <formula>A140</formula>
    </cfRule>
  </conditionalFormatting>
  <conditionalFormatting sqref="A143 A149 A192">
    <cfRule type="cellIs" dxfId="19" priority="55" stopIfTrue="1" operator="equal">
      <formula>#REF!</formula>
    </cfRule>
  </conditionalFormatting>
  <conditionalFormatting sqref="A144 A150">
    <cfRule type="cellIs" dxfId="18" priority="13" stopIfTrue="1" operator="equal">
      <formula>#REF!</formula>
    </cfRule>
  </conditionalFormatting>
  <conditionalFormatting sqref="A150 A169">
    <cfRule type="cellIs" dxfId="17" priority="54" stopIfTrue="1" operator="equal">
      <formula>A148</formula>
    </cfRule>
  </conditionalFormatting>
  <conditionalFormatting sqref="A161:A168">
    <cfRule type="cellIs" dxfId="16" priority="12" stopIfTrue="1" operator="equal">
      <formula>A160</formula>
    </cfRule>
  </conditionalFormatting>
  <conditionalFormatting sqref="A180:A187">
    <cfRule type="cellIs" dxfId="15" priority="11" stopIfTrue="1" operator="equal">
      <formula>A179</formula>
    </cfRule>
  </conditionalFormatting>
  <conditionalFormatting sqref="A193:A261">
    <cfRule type="cellIs" dxfId="14" priority="1" stopIfTrue="1" operator="equal">
      <formula>A192</formula>
    </cfRule>
  </conditionalFormatting>
  <conditionalFormatting sqref="A262">
    <cfRule type="cellIs" dxfId="13" priority="63" stopIfTrue="1" operator="equal">
      <formula>A233</formula>
    </cfRule>
  </conditionalFormatting>
  <conditionalFormatting sqref="A263:A289">
    <cfRule type="cellIs" dxfId="12" priority="4" stopIfTrue="1" operator="equal">
      <formula>A262</formula>
    </cfRule>
  </conditionalFormatting>
  <conditionalFormatting sqref="A290">
    <cfRule type="cellIs" dxfId="11" priority="61" stopIfTrue="1" operator="equal">
      <formula>A233</formula>
    </cfRule>
  </conditionalFormatting>
  <conditionalFormatting sqref="A291:A308">
    <cfRule type="cellIs" dxfId="10" priority="10" stopIfTrue="1" operator="equal">
      <formula>A290</formula>
    </cfRule>
  </conditionalFormatting>
  <conditionalFormatting sqref="A310:A314">
    <cfRule type="cellIs" dxfId="9" priority="8" stopIfTrue="1" operator="equal">
      <formula>A309</formula>
    </cfRule>
  </conditionalFormatting>
  <conditionalFormatting sqref="D10:L10 M11:M19 M21:M29 M31:M39 M41:M49 M51:M59 D57:L57 M61:M69 M71:M79 M81:M89 D84:L84 M91:M95 M97:M101 M103:M112 M114:M123 M125:M134 M136:M153 D141:L142 M155:M172 D165:L165 M174:M191 D179:L180 M194:M205 D208:L208 M208:M219 M222:M233 D223:L223 D236:L236 M236:M247 M250:M261 D251:L251 D264:L264 M264:M275 M278:M289 D279:L279 M292:M303 D293:L293 M318:M326 D20:L20 D30:L30 D40:L41 D50:L51 D60:L60 D70:L70 D80:L80 D90:L90 D96:L96 D102:L102 D112:L113 D124:L124 D135:L135 D153:L154 D173:L173 D191:L193 D206:L206 D220:L220 D234:L234 D248:L248 D262:L262 D276:L276 D290:L290 D304:L304 D310:L311 D316:L317">
    <cfRule type="expression" dxfId="0" priority="42" stopIfTrue="1">
      <formula>LEN(TRIM(D10))=0</formula>
    </cfRule>
  </conditionalFormatting>
  <conditionalFormatting sqref="M193 M207 M221 M291">
    <cfRule type="expression" dxfId="8" priority="46" stopIfTrue="1">
      <formula>LEN(TRIM(M193))=0</formula>
    </cfRule>
  </conditionalFormatting>
  <conditionalFormatting sqref="M235 M249">
    <cfRule type="expression" dxfId="7" priority="3" stopIfTrue="1">
      <formula>LEN(TRIM(M235))=0</formula>
    </cfRule>
  </conditionalFormatting>
  <conditionalFormatting sqref="M263 M277">
    <cfRule type="expression" dxfId="6" priority="6" stopIfTrue="1">
      <formula>LEN(TRIM(M263))=0</formula>
    </cfRule>
  </conditionalFormatting>
  <conditionalFormatting sqref="M305:M309">
    <cfRule type="expression" dxfId="5" priority="9" stopIfTrue="1">
      <formula>LEN(TRIM(M305))=0</formula>
    </cfRule>
  </conditionalFormatting>
  <conditionalFormatting sqref="M311:M315">
    <cfRule type="expression" dxfId="4" priority="7" stopIfTrue="1">
      <formula>LEN(TRIM(M311))=0</formula>
    </cfRule>
  </conditionalFormatting>
  <dataValidations count="13">
    <dataValidation type="date" allowBlank="1" showInputMessage="1" showErrorMessage="1" errorTitle="Atenţie !!!" error="Data de achiziţie trebuie să fie între data de fabricaţie şi data depunerii mapei  !" sqref="I193:I205 I207:I219 I174:I191 I291:I303 I155:I172 I305:I309 I21:I29 I31:I39 I41:I49 I51:I59 I61:I69 I71:I79 I81:I89 I311:I315 I91:I95 I103:I112 I114:I123 I125:I134 I97:I101 I136:I153 I277:I289 I263:I275 I221:I233 I235:I247 I249:I261">
      <formula1>F21</formula1>
      <formula2>DATE(2014,12,31)</formula2>
    </dataValidation>
    <dataValidation type="list" showInputMessage="1" showErrorMessage="1" errorTitle="Atenţie !!!" error="Valoarea se alege din listă folosind butonul cu săgeată din stânga._x000a_Nu se admit alte valori." sqref="M305:M309 K70:L70 M292 K112:L113 K102:L102 K20:L20 K84:M84 K60:L60 K57:M57 K40:L41 K30:L30 K310:L311 K10:L10 K96:L96 K90:L90 K50:L51 K290:L290 K141:L142 K153:L154 M174:M191 K191:L193 K206:L206 K220:L220 M294:M303 K124:L124 K135:L135 K165:M165 K179:L180 K173:L173 K316:L317 K208:M208 K223:M223 K293:M293 K304:L304 M51:M56 K80:L80 M81:M83 M91:M95 M318:M326 M194:M205 M209:M219 M222 M155:M164 M11:M19 M21:M29 M31:M39 M41:M49 M58:M59 M61:M69 M71:M79 M85:M89 M311:M315 M103:M112 M114:M123 M125:M134 M97:M101 M136:M153 M166:M172 M280:M289 K262:L262 K276:L276 K264:M264 K279:M279 M265:M275 M278 M224:M233 K234:L234 K248:L248 K236:M236 K251:M251 M237:M247 M250 M252:M261">
      <formula1>"DA,NU"</formula1>
    </dataValidation>
    <dataValidation type="date" operator="greaterThan" allowBlank="1" showInputMessage="1" showErrorMessage="1" errorTitle="Atenţie !!!" error="Expiră înaintea contractării" sqref="J179:J180 J193 J208 J223 J293 J51 J84 J41 J112 J311 J141:J142 J191 J165 J57 J153 J264 J279 J236 J251">
      <formula1>DATE(2012,2,1)</formula1>
    </dataValidation>
    <dataValidation type="list" allowBlank="1" showInputMessage="1" showErrorMessage="1" errorTitle="Atenţie !!!" error="Nu se acceptă decât valori alese din listă" prompt="Alege din listă" sqref="G304 G70 G316:G317 G102 G96 G20 G84 G50:G51 G57 G40:G41 G30 G112:G113 G10 G141:G142 G290 G135 G165 G179:G180 G173 G208 G223 G293 G60 G80 G90 G124 G153:G154 G191:G193 G206 G220 G310:G311 G264 G279 G262 G276 G236 G251 G234 G248">
      <formula1>Tip_Act</formula1>
    </dataValidation>
    <dataValidation type="custom" allowBlank="1" showInputMessage="1" showErrorMessage="1" errorTitle="Atenţie !!!" error="Denumirea aparatului nu poate fi goală sau mai scurtă de 4 caractere." prompt="Denumirea aparatului (cel puţin 4 caractere)" sqref="D135 D70 D316:D317 D102 D10 D112:D113 D30 D40:D41 D57 D50:D51 D84 D20 D96 D141:D142 D290 D304 D293 D223 D208 D173 D179:D180 D165 D60 D80 D90 D124 D153:D154 D191:D193 D206 D220 D310:D311 D279 D264 D262 D276 D251 D236 D234 D248">
      <formula1>LEN(TRIM(D10))&gt;3</formula1>
    </dataValidation>
    <dataValidation type="textLength" operator="greaterThan" allowBlank="1" showInputMessage="1" showErrorMessage="1" errorTitle="Atenţie !!!" error="Numarul minim de caractere al serie nu poate fi mai mic de 3" sqref="E84 E193 E141:E142 E179:E180 E165 E41 E57 E51 E112 E153 E191 E223 E208 E293 E311 E279 E264 E251 E236">
      <formula1>3</formula1>
    </dataValidation>
    <dataValidation type="textLength" operator="greaterThan" allowBlank="1" showErrorMessage="1" errorTitle="Atenţie !!!" error="Campul nu poate fi gol" sqref="H135 H70 H316:H317 H102 H10 H112:H113 H30 H40:H41 H57 H50:H51 H84 H20 H96 H141:H142 H290 H304 H293 H223 H208 H173 H179:H180 H165 H60 H80 H90 H124 H153:H154 H191:H193 H206 H220 H310:H311 H279 H264 H262 H276 H251 H236 H234 H248">
      <formula1>2</formula1>
    </dataValidation>
    <dataValidation type="textLength" operator="greaterThan" allowBlank="1" showInputMessage="1" showErrorMessage="1" errorTitle="Atenţie !!!" error="Numarul minim de caractere al seriei nu poate fi mai mic de 4" sqref="E10 E70 E316:E317 E310 E304 E290 E220 E206 E192 E173 E154 E135 E124 E113 E102 E96 E90 E80 E60 E50 E40 E30 E20 E276 E262 E248 E234">
      <formula1>3</formula1>
    </dataValidation>
    <dataValidation type="whole" operator="greaterThanOrEqual" showInputMessage="1" errorTitle="Atenţie !!!" promptTitle="Atenţie  !!!" prompt="Se introduce NUMARUL de ANTENE (întreg mai mare sau egal cu 0)" sqref="M193 M291 M221 M207 M277 M263 M249 M235">
      <formula1>0</formula1>
    </dataValidation>
    <dataValidation type="date" allowBlank="1" showInputMessage="1" showErrorMessage="1" errorTitle="Atenţie !!!!!!!!!!!!!!!!!!!!!!!!" error="Apararatul este mult prea vechi, sau n-a fost încă produs !" sqref="F193:F205 F207:F219 F174:F191 F291:F303 F155:F172 F305:F309 F21:F29 F31:F39 F41:F49 F51:F59 F61:F69 F71:F79 F81:F89 F311:F315 F91:F95 F103:F112 F114:F123 F125:F134 F97:F101 F136:F153 F277:F289 F263:F275 F221:F233 F235:F247 F249:F261">
      <formula1>DATE(1990,1,1)</formula1>
      <formula2>DATE(2014,12,31)</formula2>
    </dataValidation>
    <dataValidation type="whole" allowBlank="1" showInputMessage="1" showErrorMessage="1" errorTitle="Atenţie !!!!!!!!!!!!!!!!!!!!!!!!" error="Apararatul este mult prea vechi, sau n-a fost încă produs !" sqref="F248 F20 F30 F40 F50 F60 F70 F80 F90 F96 F102 F113 F124 F135 F154 F173 F192 F206 F220 F290 F304 F310 F316:F317 F262 F276 F234 F10">
      <formula1>1990</formula1>
      <formula2>YEAR(Data_Contract_Nou)</formula2>
    </dataValidation>
    <dataValidation type="date" allowBlank="1" showInputMessage="1" showErrorMessage="1" errorTitle="Atenţie !!!" error="Data de achiziţie trebuie să fie între data de fabricaţie şi data depunerii mapei  !" prompt="Data de achiziţie trebuie să fie între data de fabricaţie şi data depunerii mapei  !" sqref="I173 I192 I10 I20 I30 I40 I50 I60 I70 I80 I90 I96 I102 I113 I124 I135 I154 I206 I220 I290 I304 I310 I316:I317 I262 I276 I234 I248">
      <formula1>DATE(F10,1,1)</formula1>
      <formula2>Data_Depunerii_Mapelor</formula2>
    </dataValidation>
    <dataValidation type="date" operator="greaterThan" allowBlank="1" showInputMessage="1" showErrorMessage="1" errorTitle="Atenţie !!!" error="Termenul de valabilitate trebuie să fie mai mare decât data începerii noului contract." prompt="Termenul de valabilitate trebuie să fie mai mare decât data începerii noului contract." sqref="J310 J90 J96 J102 J113 J124 J135 J154 J173 J192 J206 J220 J290 J304 J10 J20 J30 J40 J50 J60 J70 J80 J316:J317 J262 J276 J234 J248">
      <formula1>Data_Contract_Nou</formula1>
    </dataValidation>
  </dataValidations>
  <pageMargins left="0.23622047244094491" right="0.27559055118110237" top="0.15748031496062992" bottom="0.37" header="0.15748031496062992" footer="0.15748031496062992"/>
  <pageSetup paperSize="9" scale="81" fitToHeight="16" orientation="landscape" horizontalDpi="4294967293" r:id="rId1"/>
  <headerFooter alignWithMargins="0">
    <oddFooter>&amp;L&amp;"Times New Roman,Obișnuit"Radiologie-Imagistică Medicală  -  EVALUARE RESURSE TEHNICE</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47"/>
    <pageSetUpPr autoPageBreaks="0"/>
  </sheetPr>
  <dimension ref="A1:L202"/>
  <sheetViews>
    <sheetView showZeros="0" showOutlineSymbols="0" topLeftCell="A6" workbookViewId="0">
      <pane ySplit="3" topLeftCell="A9" activePane="bottomLeft" state="frozen"/>
      <selection activeCell="A6" sqref="A6"/>
      <selection pane="bottomLeft" activeCell="D9" sqref="D9"/>
    </sheetView>
  </sheetViews>
  <sheetFormatPr defaultColWidth="9.140625" defaultRowHeight="12.75" x14ac:dyDescent="0.2"/>
  <cols>
    <col min="1" max="1" width="7.140625" style="89" customWidth="1"/>
    <col min="2" max="2" width="55.5703125" style="89" customWidth="1"/>
    <col min="3" max="3" width="9.7109375" style="283" customWidth="1"/>
    <col min="4" max="4" width="12.140625" style="89" bestFit="1" customWidth="1"/>
    <col min="5" max="5" width="15" style="89" customWidth="1"/>
    <col min="6" max="12" width="11.140625" style="89" customWidth="1"/>
    <col min="13" max="16384" width="9.140625" style="89"/>
  </cols>
  <sheetData>
    <row r="1" spans="1:12" customFormat="1" ht="18.75" x14ac:dyDescent="0.3">
      <c r="A1" s="271" t="str">
        <f>Furn_Tip</f>
        <v>Furnizor de investigații paraclinice de Radiologie-Imagistică Medicală</v>
      </c>
      <c r="B1" s="190"/>
      <c r="C1" s="272"/>
      <c r="D1" s="273"/>
      <c r="E1" s="274"/>
    </row>
    <row r="2" spans="1:12" customFormat="1" ht="18.75" x14ac:dyDescent="0.3">
      <c r="A2" s="271" t="str">
        <f>"Furnizor: "&amp;Furn_Den</f>
        <v xml:space="preserve">Furnizor: </v>
      </c>
      <c r="B2" s="275"/>
      <c r="C2" s="275"/>
      <c r="D2" s="275"/>
      <c r="E2" s="275"/>
    </row>
    <row r="3" spans="1:12" customFormat="1" ht="18.75" x14ac:dyDescent="0.3">
      <c r="A3" s="271" t="str">
        <f>"Punct de lucru: "&amp;PL_Den</f>
        <v xml:space="preserve">Punct de lucru: </v>
      </c>
      <c r="B3" s="276"/>
      <c r="C3" s="276"/>
      <c r="D3" s="276"/>
      <c r="E3" s="274"/>
    </row>
    <row r="4" spans="1:12" ht="3.75" customHeight="1" x14ac:dyDescent="0.2">
      <c r="A4" s="131"/>
      <c r="B4" s="132"/>
      <c r="C4" s="277"/>
      <c r="D4" s="133"/>
      <c r="E4" s="130"/>
      <c r="F4" s="125"/>
      <c r="G4" s="125"/>
      <c r="H4" s="125"/>
      <c r="I4" s="125"/>
      <c r="J4" s="125"/>
      <c r="K4" s="125"/>
      <c r="L4" s="125"/>
    </row>
    <row r="5" spans="1:12" ht="12.75" customHeight="1" x14ac:dyDescent="0.2">
      <c r="A5" s="130"/>
      <c r="B5" s="134"/>
      <c r="C5" s="278"/>
      <c r="D5" s="135"/>
      <c r="E5" s="130"/>
      <c r="L5" s="125"/>
    </row>
    <row r="6" spans="1:12" ht="16.5" customHeight="1" x14ac:dyDescent="0.2">
      <c r="A6" s="389" t="str">
        <f>"Oferta de servicii - investigatii de radio-imagistica - "&amp;YEAR(Data_Contract_Nou)</f>
        <v>Oferta de servicii - investigatii de radio-imagistica - 2025</v>
      </c>
      <c r="B6" s="389"/>
      <c r="C6" s="389"/>
      <c r="D6" s="389"/>
      <c r="E6" s="389"/>
      <c r="L6" s="125"/>
    </row>
    <row r="7" spans="1:12" ht="3" customHeight="1" thickBot="1" x14ac:dyDescent="0.25">
      <c r="A7" s="136"/>
      <c r="B7" s="136"/>
      <c r="C7" s="279"/>
      <c r="D7" s="136"/>
      <c r="E7" s="136"/>
      <c r="L7" s="125"/>
    </row>
    <row r="8" spans="1:12" ht="65.25" customHeight="1" thickBot="1" x14ac:dyDescent="0.25">
      <c r="A8" s="126" t="s">
        <v>194</v>
      </c>
      <c r="B8" s="127" t="s">
        <v>106</v>
      </c>
      <c r="C8" s="127" t="s">
        <v>409</v>
      </c>
      <c r="D8" s="127" t="s">
        <v>410</v>
      </c>
      <c r="E8" s="253" t="str">
        <f>"Val. Contract "&amp;YEAR(Data_Contract_Nou)</f>
        <v>Val. Contract 2025</v>
      </c>
      <c r="L8" s="125"/>
    </row>
    <row r="9" spans="1:12" x14ac:dyDescent="0.2">
      <c r="A9" s="137">
        <v>1</v>
      </c>
      <c r="B9" s="138" t="s">
        <v>241</v>
      </c>
      <c r="C9" s="280">
        <v>40.35</v>
      </c>
      <c r="D9" s="287"/>
      <c r="E9" s="284">
        <f>C9*D9</f>
        <v>0</v>
      </c>
    </row>
    <row r="10" spans="1:12" x14ac:dyDescent="0.2">
      <c r="A10" s="139">
        <v>2</v>
      </c>
      <c r="B10" s="140" t="s">
        <v>242</v>
      </c>
      <c r="C10" s="281">
        <v>40.35</v>
      </c>
      <c r="D10" s="288"/>
      <c r="E10" s="285">
        <f t="shared" ref="E10:E128" si="0">C10*D10</f>
        <v>0</v>
      </c>
    </row>
    <row r="11" spans="1:12" x14ac:dyDescent="0.2">
      <c r="A11" s="139">
        <v>3</v>
      </c>
      <c r="B11" s="140" t="s">
        <v>243</v>
      </c>
      <c r="C11" s="281">
        <v>40.35</v>
      </c>
      <c r="D11" s="288"/>
      <c r="E11" s="285">
        <f t="shared" si="0"/>
        <v>0</v>
      </c>
    </row>
    <row r="12" spans="1:12" x14ac:dyDescent="0.2">
      <c r="A12" s="139">
        <v>4</v>
      </c>
      <c r="B12" s="238" t="s">
        <v>423</v>
      </c>
      <c r="C12" s="281"/>
      <c r="D12" s="288"/>
      <c r="E12" s="285"/>
    </row>
    <row r="13" spans="1:12" x14ac:dyDescent="0.2">
      <c r="A13" s="236"/>
      <c r="B13" s="237" t="s">
        <v>424</v>
      </c>
      <c r="C13" s="281">
        <v>40.35</v>
      </c>
      <c r="D13" s="288"/>
      <c r="E13" s="285">
        <f t="shared" si="0"/>
        <v>0</v>
      </c>
    </row>
    <row r="14" spans="1:12" x14ac:dyDescent="0.2">
      <c r="A14" s="236"/>
      <c r="B14" s="237" t="s">
        <v>425</v>
      </c>
      <c r="C14" s="281">
        <v>40.35</v>
      </c>
      <c r="D14" s="288"/>
      <c r="E14" s="285">
        <f t="shared" si="0"/>
        <v>0</v>
      </c>
    </row>
    <row r="15" spans="1:12" x14ac:dyDescent="0.2">
      <c r="A15" s="236"/>
      <c r="B15" s="237" t="s">
        <v>426</v>
      </c>
      <c r="C15" s="281">
        <v>40.35</v>
      </c>
      <c r="D15" s="288"/>
      <c r="E15" s="285">
        <f t="shared" si="0"/>
        <v>0</v>
      </c>
    </row>
    <row r="16" spans="1:12" x14ac:dyDescent="0.2">
      <c r="A16" s="236"/>
      <c r="B16" s="237" t="s">
        <v>427</v>
      </c>
      <c r="C16" s="281">
        <v>40.35</v>
      </c>
      <c r="D16" s="288"/>
      <c r="E16" s="285">
        <f t="shared" si="0"/>
        <v>0</v>
      </c>
    </row>
    <row r="17" spans="1:5" x14ac:dyDescent="0.2">
      <c r="A17" s="236"/>
      <c r="B17" s="237" t="s">
        <v>428</v>
      </c>
      <c r="C17" s="281">
        <v>40.35</v>
      </c>
      <c r="D17" s="288"/>
      <c r="E17" s="285">
        <f t="shared" si="0"/>
        <v>0</v>
      </c>
    </row>
    <row r="18" spans="1:5" x14ac:dyDescent="0.2">
      <c r="A18" s="236"/>
      <c r="B18" s="237" t="s">
        <v>429</v>
      </c>
      <c r="C18" s="281">
        <v>40.35</v>
      </c>
      <c r="D18" s="288"/>
      <c r="E18" s="285">
        <f t="shared" si="0"/>
        <v>0</v>
      </c>
    </row>
    <row r="19" spans="1:5" x14ac:dyDescent="0.2">
      <c r="A19" s="236"/>
      <c r="B19" s="237" t="s">
        <v>430</v>
      </c>
      <c r="C19" s="281">
        <v>40.35</v>
      </c>
      <c r="D19" s="288"/>
      <c r="E19" s="285">
        <f t="shared" si="0"/>
        <v>0</v>
      </c>
    </row>
    <row r="20" spans="1:5" x14ac:dyDescent="0.2">
      <c r="A20" s="236"/>
      <c r="B20" s="237" t="s">
        <v>431</v>
      </c>
      <c r="C20" s="281">
        <v>40.35</v>
      </c>
      <c r="D20" s="288"/>
      <c r="E20" s="285">
        <f t="shared" si="0"/>
        <v>0</v>
      </c>
    </row>
    <row r="21" spans="1:5" x14ac:dyDescent="0.2">
      <c r="A21" s="236"/>
      <c r="B21" s="237" t="s">
        <v>432</v>
      </c>
      <c r="C21" s="281">
        <v>40.35</v>
      </c>
      <c r="D21" s="288"/>
      <c r="E21" s="285">
        <f t="shared" si="0"/>
        <v>0</v>
      </c>
    </row>
    <row r="22" spans="1:5" x14ac:dyDescent="0.2">
      <c r="A22" s="236"/>
      <c r="B22" s="237" t="s">
        <v>433</v>
      </c>
      <c r="C22" s="281">
        <v>40.35</v>
      </c>
      <c r="D22" s="288"/>
      <c r="E22" s="285">
        <f t="shared" si="0"/>
        <v>0</v>
      </c>
    </row>
    <row r="23" spans="1:5" x14ac:dyDescent="0.2">
      <c r="A23" s="236"/>
      <c r="B23" s="237" t="s">
        <v>434</v>
      </c>
      <c r="C23" s="281">
        <v>40.35</v>
      </c>
      <c r="D23" s="288"/>
      <c r="E23" s="285">
        <f t="shared" si="0"/>
        <v>0</v>
      </c>
    </row>
    <row r="24" spans="1:5" x14ac:dyDescent="0.2">
      <c r="A24" s="236"/>
      <c r="B24" s="237" t="s">
        <v>435</v>
      </c>
      <c r="C24" s="281">
        <v>40.35</v>
      </c>
      <c r="D24" s="288"/>
      <c r="E24" s="285">
        <f t="shared" si="0"/>
        <v>0</v>
      </c>
    </row>
    <row r="25" spans="1:5" x14ac:dyDescent="0.2">
      <c r="A25" s="236"/>
      <c r="B25" s="237" t="s">
        <v>436</v>
      </c>
      <c r="C25" s="281">
        <v>40.35</v>
      </c>
      <c r="D25" s="288"/>
      <c r="E25" s="285">
        <f t="shared" si="0"/>
        <v>0</v>
      </c>
    </row>
    <row r="26" spans="1:5" x14ac:dyDescent="0.2">
      <c r="A26" s="236"/>
      <c r="B26" s="237" t="s">
        <v>437</v>
      </c>
      <c r="C26" s="281">
        <v>40.35</v>
      </c>
      <c r="D26" s="288"/>
      <c r="E26" s="285">
        <f t="shared" si="0"/>
        <v>0</v>
      </c>
    </row>
    <row r="27" spans="1:5" x14ac:dyDescent="0.2">
      <c r="A27" s="236"/>
      <c r="B27" s="237" t="s">
        <v>438</v>
      </c>
      <c r="C27" s="281">
        <v>40.35</v>
      </c>
      <c r="D27" s="288"/>
      <c r="E27" s="285">
        <f t="shared" si="0"/>
        <v>0</v>
      </c>
    </row>
    <row r="28" spans="1:5" x14ac:dyDescent="0.2">
      <c r="A28" s="236"/>
      <c r="B28" s="237" t="s">
        <v>439</v>
      </c>
      <c r="C28" s="281">
        <v>40.35</v>
      </c>
      <c r="D28" s="288"/>
      <c r="E28" s="285">
        <f t="shared" si="0"/>
        <v>0</v>
      </c>
    </row>
    <row r="29" spans="1:5" x14ac:dyDescent="0.2">
      <c r="A29" s="236"/>
      <c r="B29" s="237" t="s">
        <v>440</v>
      </c>
      <c r="C29" s="281">
        <v>40.35</v>
      </c>
      <c r="D29" s="288"/>
      <c r="E29" s="285">
        <f t="shared" si="0"/>
        <v>0</v>
      </c>
    </row>
    <row r="30" spans="1:5" x14ac:dyDescent="0.2">
      <c r="A30" s="236"/>
      <c r="B30" s="237" t="s">
        <v>441</v>
      </c>
      <c r="C30" s="281">
        <v>40.35</v>
      </c>
      <c r="D30" s="288"/>
      <c r="E30" s="285">
        <f t="shared" si="0"/>
        <v>0</v>
      </c>
    </row>
    <row r="31" spans="1:5" x14ac:dyDescent="0.2">
      <c r="A31" s="236"/>
      <c r="B31" s="237" t="s">
        <v>442</v>
      </c>
      <c r="C31" s="281">
        <v>40.35</v>
      </c>
      <c r="D31" s="288"/>
      <c r="E31" s="285">
        <f t="shared" si="0"/>
        <v>0</v>
      </c>
    </row>
    <row r="32" spans="1:5" x14ac:dyDescent="0.2">
      <c r="A32" s="236"/>
      <c r="B32" s="237" t="s">
        <v>443</v>
      </c>
      <c r="C32" s="281">
        <v>40.35</v>
      </c>
      <c r="D32" s="288"/>
      <c r="E32" s="285">
        <f t="shared" si="0"/>
        <v>0</v>
      </c>
    </row>
    <row r="33" spans="1:5" x14ac:dyDescent="0.2">
      <c r="A33" s="236"/>
      <c r="B33" s="237" t="s">
        <v>444</v>
      </c>
      <c r="C33" s="281">
        <v>40.35</v>
      </c>
      <c r="D33" s="288"/>
      <c r="E33" s="285">
        <f t="shared" si="0"/>
        <v>0</v>
      </c>
    </row>
    <row r="34" spans="1:5" x14ac:dyDescent="0.2">
      <c r="A34" s="236"/>
      <c r="B34" s="237" t="s">
        <v>445</v>
      </c>
      <c r="C34" s="281">
        <v>40.35</v>
      </c>
      <c r="D34" s="288"/>
      <c r="E34" s="285">
        <f t="shared" si="0"/>
        <v>0</v>
      </c>
    </row>
    <row r="35" spans="1:5" x14ac:dyDescent="0.2">
      <c r="A35" s="236"/>
      <c r="B35" s="237" t="s">
        <v>446</v>
      </c>
      <c r="C35" s="281">
        <v>40.35</v>
      </c>
      <c r="D35" s="288"/>
      <c r="E35" s="285">
        <f t="shared" si="0"/>
        <v>0</v>
      </c>
    </row>
    <row r="36" spans="1:5" ht="13.5" thickBot="1" x14ac:dyDescent="0.25">
      <c r="A36" s="236"/>
      <c r="B36" s="237" t="s">
        <v>447</v>
      </c>
      <c r="C36" s="281">
        <v>40.35</v>
      </c>
      <c r="D36" s="288"/>
      <c r="E36" s="285">
        <f t="shared" si="0"/>
        <v>0</v>
      </c>
    </row>
    <row r="37" spans="1:5" x14ac:dyDescent="0.2">
      <c r="A37" s="137">
        <v>5</v>
      </c>
      <c r="B37" s="140" t="s">
        <v>247</v>
      </c>
      <c r="C37" s="281">
        <v>40.35</v>
      </c>
      <c r="D37" s="288"/>
      <c r="E37" s="285">
        <f t="shared" si="0"/>
        <v>0</v>
      </c>
    </row>
    <row r="38" spans="1:5" x14ac:dyDescent="0.2">
      <c r="A38" s="139">
        <v>6</v>
      </c>
      <c r="B38" s="140" t="s">
        <v>246</v>
      </c>
      <c r="C38" s="281">
        <v>40.35</v>
      </c>
      <c r="D38" s="288"/>
      <c r="E38" s="285">
        <f t="shared" si="0"/>
        <v>0</v>
      </c>
    </row>
    <row r="39" spans="1:5" x14ac:dyDescent="0.2">
      <c r="A39" s="139">
        <v>7</v>
      </c>
      <c r="B39" s="140" t="s">
        <v>345</v>
      </c>
      <c r="C39" s="281">
        <v>40.35</v>
      </c>
      <c r="D39" s="288"/>
      <c r="E39" s="285">
        <f t="shared" si="0"/>
        <v>0</v>
      </c>
    </row>
    <row r="40" spans="1:5" ht="13.5" thickBot="1" x14ac:dyDescent="0.25">
      <c r="A40" s="139">
        <v>8</v>
      </c>
      <c r="B40" s="140" t="s">
        <v>346</v>
      </c>
      <c r="C40" s="281">
        <v>40.35</v>
      </c>
      <c r="D40" s="288"/>
      <c r="E40" s="285">
        <f t="shared" si="0"/>
        <v>0</v>
      </c>
    </row>
    <row r="41" spans="1:5" x14ac:dyDescent="0.2">
      <c r="A41" s="137">
        <v>9</v>
      </c>
      <c r="B41" s="140" t="s">
        <v>347</v>
      </c>
      <c r="C41" s="281">
        <v>40.35</v>
      </c>
      <c r="D41" s="288"/>
      <c r="E41" s="285">
        <f t="shared" si="0"/>
        <v>0</v>
      </c>
    </row>
    <row r="42" spans="1:5" x14ac:dyDescent="0.2">
      <c r="A42" s="139">
        <v>10</v>
      </c>
      <c r="B42" s="140" t="s">
        <v>244</v>
      </c>
      <c r="C42" s="281">
        <v>40.35</v>
      </c>
      <c r="D42" s="288"/>
      <c r="E42" s="285">
        <f t="shared" si="0"/>
        <v>0</v>
      </c>
    </row>
    <row r="43" spans="1:5" ht="25.5" x14ac:dyDescent="0.2">
      <c r="A43" s="139">
        <v>11</v>
      </c>
      <c r="B43" s="140" t="s">
        <v>348</v>
      </c>
      <c r="C43" s="281">
        <v>40.35</v>
      </c>
      <c r="D43" s="288"/>
      <c r="E43" s="285">
        <f t="shared" si="0"/>
        <v>0</v>
      </c>
    </row>
    <row r="44" spans="1:5" ht="13.5" thickBot="1" x14ac:dyDescent="0.25">
      <c r="A44" s="139">
        <v>12</v>
      </c>
      <c r="B44" s="140" t="s">
        <v>245</v>
      </c>
      <c r="C44" s="281">
        <v>40.35</v>
      </c>
      <c r="D44" s="288"/>
      <c r="E44" s="285">
        <f t="shared" si="0"/>
        <v>0</v>
      </c>
    </row>
    <row r="45" spans="1:5" ht="25.5" x14ac:dyDescent="0.2">
      <c r="A45" s="137">
        <v>13</v>
      </c>
      <c r="B45" s="140" t="s">
        <v>248</v>
      </c>
      <c r="C45" s="281">
        <v>75.489999999999995</v>
      </c>
      <c r="D45" s="288"/>
      <c r="E45" s="285">
        <f t="shared" si="0"/>
        <v>0</v>
      </c>
    </row>
    <row r="46" spans="1:5" ht="25.5" x14ac:dyDescent="0.2">
      <c r="A46" s="139">
        <v>14</v>
      </c>
      <c r="B46" s="140" t="s">
        <v>249</v>
      </c>
      <c r="C46" s="281">
        <v>110</v>
      </c>
      <c r="D46" s="288"/>
      <c r="E46" s="285">
        <f t="shared" si="0"/>
        <v>0</v>
      </c>
    </row>
    <row r="47" spans="1:5" x14ac:dyDescent="0.2">
      <c r="A47" s="139">
        <v>15</v>
      </c>
      <c r="B47" s="140" t="s">
        <v>250</v>
      </c>
      <c r="C47" s="281">
        <v>134</v>
      </c>
      <c r="D47" s="288"/>
      <c r="E47" s="285">
        <f t="shared" si="0"/>
        <v>0</v>
      </c>
    </row>
    <row r="48" spans="1:5" ht="13.5" thickBot="1" x14ac:dyDescent="0.25">
      <c r="A48" s="139">
        <v>16</v>
      </c>
      <c r="B48" s="140" t="s">
        <v>251</v>
      </c>
      <c r="C48" s="281">
        <v>94.36</v>
      </c>
      <c r="D48" s="288"/>
      <c r="E48" s="285">
        <f t="shared" si="0"/>
        <v>0</v>
      </c>
    </row>
    <row r="49" spans="1:5" ht="25.5" x14ac:dyDescent="0.2">
      <c r="A49" s="137">
        <v>17</v>
      </c>
      <c r="B49" s="140" t="s">
        <v>252</v>
      </c>
      <c r="C49" s="281">
        <v>296</v>
      </c>
      <c r="D49" s="288"/>
      <c r="E49" s="285">
        <f t="shared" si="0"/>
        <v>0</v>
      </c>
    </row>
    <row r="50" spans="1:5" x14ac:dyDescent="0.2">
      <c r="A50" s="139">
        <v>18</v>
      </c>
      <c r="B50" s="140" t="s">
        <v>253</v>
      </c>
      <c r="C50" s="281">
        <v>337</v>
      </c>
      <c r="D50" s="288"/>
      <c r="E50" s="285">
        <f t="shared" si="0"/>
        <v>0</v>
      </c>
    </row>
    <row r="51" spans="1:5" x14ac:dyDescent="0.2">
      <c r="A51" s="139">
        <v>19</v>
      </c>
      <c r="B51" s="140" t="s">
        <v>254</v>
      </c>
      <c r="C51" s="281">
        <v>337</v>
      </c>
      <c r="D51" s="288"/>
      <c r="E51" s="285">
        <f t="shared" si="0"/>
        <v>0</v>
      </c>
    </row>
    <row r="52" spans="1:5" ht="26.25" thickBot="1" x14ac:dyDescent="0.25">
      <c r="A52" s="139">
        <v>20</v>
      </c>
      <c r="B52" s="140" t="s">
        <v>255</v>
      </c>
      <c r="C52" s="281">
        <v>337</v>
      </c>
      <c r="D52" s="288"/>
      <c r="E52" s="285">
        <f t="shared" si="0"/>
        <v>0</v>
      </c>
    </row>
    <row r="53" spans="1:5" ht="25.5" x14ac:dyDescent="0.2">
      <c r="A53" s="137">
        <v>21</v>
      </c>
      <c r="B53" s="140" t="s">
        <v>256</v>
      </c>
      <c r="C53" s="281">
        <v>337</v>
      </c>
      <c r="D53" s="288"/>
      <c r="E53" s="285">
        <f t="shared" si="0"/>
        <v>0</v>
      </c>
    </row>
    <row r="54" spans="1:5" x14ac:dyDescent="0.2">
      <c r="A54" s="139">
        <v>22</v>
      </c>
      <c r="B54" s="140" t="s">
        <v>257</v>
      </c>
      <c r="C54" s="281">
        <v>337</v>
      </c>
      <c r="D54" s="288"/>
      <c r="E54" s="285">
        <f t="shared" si="0"/>
        <v>0</v>
      </c>
    </row>
    <row r="55" spans="1:5" x14ac:dyDescent="0.2">
      <c r="A55" s="139">
        <v>23</v>
      </c>
      <c r="B55" s="140" t="s">
        <v>349</v>
      </c>
      <c r="C55" s="281">
        <v>42.61</v>
      </c>
      <c r="D55" s="288"/>
      <c r="E55" s="285">
        <f t="shared" si="0"/>
        <v>0</v>
      </c>
    </row>
    <row r="56" spans="1:5" ht="13.5" thickBot="1" x14ac:dyDescent="0.25">
      <c r="A56" s="139">
        <v>24</v>
      </c>
      <c r="B56" s="140" t="s">
        <v>350</v>
      </c>
      <c r="C56" s="281">
        <v>96.07</v>
      </c>
      <c r="D56" s="288"/>
      <c r="E56" s="285">
        <f t="shared" si="0"/>
        <v>0</v>
      </c>
    </row>
    <row r="57" spans="1:5" x14ac:dyDescent="0.2">
      <c r="A57" s="137">
        <v>25</v>
      </c>
      <c r="B57" s="140" t="s">
        <v>351</v>
      </c>
      <c r="C57" s="281">
        <v>360</v>
      </c>
      <c r="D57" s="288"/>
      <c r="E57" s="285">
        <f t="shared" si="0"/>
        <v>0</v>
      </c>
    </row>
    <row r="58" spans="1:5" x14ac:dyDescent="0.2">
      <c r="A58" s="139">
        <v>26</v>
      </c>
      <c r="B58" s="140" t="s">
        <v>352</v>
      </c>
      <c r="C58" s="281">
        <v>500</v>
      </c>
      <c r="D58" s="288"/>
      <c r="E58" s="285">
        <f t="shared" si="0"/>
        <v>0</v>
      </c>
    </row>
    <row r="59" spans="1:5" ht="25.5" x14ac:dyDescent="0.2">
      <c r="A59" s="139">
        <v>27</v>
      </c>
      <c r="B59" s="140" t="s">
        <v>258</v>
      </c>
      <c r="C59" s="281">
        <v>269</v>
      </c>
      <c r="D59" s="288"/>
      <c r="E59" s="285">
        <f t="shared" si="0"/>
        <v>0</v>
      </c>
    </row>
    <row r="60" spans="1:5" ht="13.5" thickBot="1" x14ac:dyDescent="0.25">
      <c r="A60" s="139">
        <v>28</v>
      </c>
      <c r="B60" s="140" t="s">
        <v>330</v>
      </c>
      <c r="C60" s="281">
        <v>27.18</v>
      </c>
      <c r="D60" s="288"/>
      <c r="E60" s="285">
        <f t="shared" si="0"/>
        <v>0</v>
      </c>
    </row>
    <row r="61" spans="1:5" x14ac:dyDescent="0.2">
      <c r="A61" s="137">
        <v>29</v>
      </c>
      <c r="B61" s="140" t="s">
        <v>259</v>
      </c>
      <c r="C61" s="281">
        <v>70.44</v>
      </c>
      <c r="D61" s="288"/>
      <c r="E61" s="285">
        <f t="shared" si="0"/>
        <v>0</v>
      </c>
    </row>
    <row r="62" spans="1:5" x14ac:dyDescent="0.2">
      <c r="A62" s="139">
        <v>30</v>
      </c>
      <c r="B62" s="140" t="s">
        <v>260</v>
      </c>
      <c r="C62" s="281">
        <v>53.92</v>
      </c>
      <c r="D62" s="288"/>
      <c r="E62" s="285">
        <f t="shared" si="0"/>
        <v>0</v>
      </c>
    </row>
    <row r="63" spans="1:5" x14ac:dyDescent="0.2">
      <c r="A63" s="139">
        <v>31</v>
      </c>
      <c r="B63" s="140" t="s">
        <v>329</v>
      </c>
      <c r="C63" s="281">
        <v>40.44</v>
      </c>
      <c r="D63" s="288"/>
      <c r="E63" s="285">
        <f t="shared" si="0"/>
        <v>0</v>
      </c>
    </row>
    <row r="64" spans="1:5" ht="13.5" thickBot="1" x14ac:dyDescent="0.25">
      <c r="A64" s="139">
        <v>32</v>
      </c>
      <c r="B64" s="254" t="s">
        <v>448</v>
      </c>
      <c r="C64" s="281">
        <v>52.18</v>
      </c>
      <c r="D64" s="288"/>
      <c r="E64" s="285">
        <f t="shared" si="0"/>
        <v>0</v>
      </c>
    </row>
    <row r="65" spans="1:5" x14ac:dyDescent="0.2">
      <c r="A65" s="137">
        <v>33</v>
      </c>
      <c r="B65" s="140" t="s">
        <v>261</v>
      </c>
      <c r="C65" s="281">
        <v>156</v>
      </c>
      <c r="D65" s="288"/>
      <c r="E65" s="285">
        <f t="shared" si="0"/>
        <v>0</v>
      </c>
    </row>
    <row r="66" spans="1:5" x14ac:dyDescent="0.2">
      <c r="A66" s="139">
        <v>34</v>
      </c>
      <c r="B66" s="140" t="s">
        <v>262</v>
      </c>
      <c r="C66" s="281">
        <v>202</v>
      </c>
      <c r="D66" s="288"/>
      <c r="E66" s="285">
        <f t="shared" si="0"/>
        <v>0</v>
      </c>
    </row>
    <row r="67" spans="1:5" x14ac:dyDescent="0.2">
      <c r="A67" s="139">
        <v>35</v>
      </c>
      <c r="B67" s="140" t="s">
        <v>263</v>
      </c>
      <c r="C67" s="281">
        <v>175</v>
      </c>
      <c r="D67" s="288"/>
      <c r="E67" s="285">
        <f t="shared" si="0"/>
        <v>0</v>
      </c>
    </row>
    <row r="68" spans="1:5" ht="13.5" thickBot="1" x14ac:dyDescent="0.25">
      <c r="A68" s="139">
        <v>36</v>
      </c>
      <c r="B68" s="140" t="s">
        <v>264</v>
      </c>
      <c r="C68" s="281">
        <v>228</v>
      </c>
      <c r="D68" s="288"/>
      <c r="E68" s="285">
        <f t="shared" si="0"/>
        <v>0</v>
      </c>
    </row>
    <row r="69" spans="1:5" x14ac:dyDescent="0.2">
      <c r="A69" s="137">
        <v>37</v>
      </c>
      <c r="B69" s="140" t="s">
        <v>265</v>
      </c>
      <c r="C69" s="281">
        <v>235</v>
      </c>
      <c r="D69" s="288"/>
      <c r="E69" s="285">
        <f t="shared" si="0"/>
        <v>0</v>
      </c>
    </row>
    <row r="70" spans="1:5" x14ac:dyDescent="0.2">
      <c r="A70" s="139">
        <v>38</v>
      </c>
      <c r="B70" s="140" t="s">
        <v>266</v>
      </c>
      <c r="C70" s="281">
        <v>235</v>
      </c>
      <c r="D70" s="288"/>
      <c r="E70" s="285">
        <f t="shared" si="0"/>
        <v>0</v>
      </c>
    </row>
    <row r="71" spans="1:5" x14ac:dyDescent="0.2">
      <c r="A71" s="139">
        <v>39</v>
      </c>
      <c r="B71" s="140" t="s">
        <v>353</v>
      </c>
      <c r="C71" s="281">
        <v>80.88</v>
      </c>
      <c r="D71" s="288"/>
      <c r="E71" s="285">
        <f t="shared" si="0"/>
        <v>0</v>
      </c>
    </row>
    <row r="72" spans="1:5" ht="13.5" thickBot="1" x14ac:dyDescent="0.25">
      <c r="A72" s="139">
        <v>40</v>
      </c>
      <c r="B72" s="140" t="s">
        <v>354</v>
      </c>
      <c r="C72" s="281">
        <v>80.88</v>
      </c>
      <c r="D72" s="288"/>
      <c r="E72" s="285">
        <f t="shared" si="0"/>
        <v>0</v>
      </c>
    </row>
    <row r="73" spans="1:5" x14ac:dyDescent="0.2">
      <c r="A73" s="137">
        <v>41</v>
      </c>
      <c r="B73" s="140" t="s">
        <v>355</v>
      </c>
      <c r="C73" s="281">
        <v>80.88</v>
      </c>
      <c r="D73" s="288"/>
      <c r="E73" s="285">
        <f t="shared" si="0"/>
        <v>0</v>
      </c>
    </row>
    <row r="74" spans="1:5" x14ac:dyDescent="0.2">
      <c r="A74" s="139">
        <v>42</v>
      </c>
      <c r="B74" s="140" t="s">
        <v>356</v>
      </c>
      <c r="C74" s="281">
        <v>80.88</v>
      </c>
      <c r="D74" s="288"/>
      <c r="E74" s="285">
        <f t="shared" si="0"/>
        <v>0</v>
      </c>
    </row>
    <row r="75" spans="1:5" x14ac:dyDescent="0.2">
      <c r="A75" s="139">
        <v>43</v>
      </c>
      <c r="B75" s="140" t="s">
        <v>357</v>
      </c>
      <c r="C75" s="281">
        <v>80.88</v>
      </c>
      <c r="D75" s="288"/>
      <c r="E75" s="285">
        <f t="shared" si="0"/>
        <v>0</v>
      </c>
    </row>
    <row r="76" spans="1:5" ht="13.5" thickBot="1" x14ac:dyDescent="0.25">
      <c r="A76" s="139">
        <v>44</v>
      </c>
      <c r="B76" s="140" t="s">
        <v>358</v>
      </c>
      <c r="C76" s="281">
        <v>80.88</v>
      </c>
      <c r="D76" s="288"/>
      <c r="E76" s="285">
        <f t="shared" si="0"/>
        <v>0</v>
      </c>
    </row>
    <row r="77" spans="1:5" x14ac:dyDescent="0.2">
      <c r="A77" s="137">
        <v>45</v>
      </c>
      <c r="B77" s="140" t="s">
        <v>359</v>
      </c>
      <c r="C77" s="281">
        <v>80.88</v>
      </c>
      <c r="D77" s="288"/>
      <c r="E77" s="285">
        <f t="shared" si="0"/>
        <v>0</v>
      </c>
    </row>
    <row r="78" spans="1:5" x14ac:dyDescent="0.2">
      <c r="A78" s="139">
        <v>46</v>
      </c>
      <c r="B78" s="140" t="s">
        <v>267</v>
      </c>
      <c r="C78" s="281">
        <v>202</v>
      </c>
      <c r="D78" s="288"/>
      <c r="E78" s="285">
        <f t="shared" si="0"/>
        <v>0</v>
      </c>
    </row>
    <row r="79" spans="1:5" x14ac:dyDescent="0.2">
      <c r="A79" s="139">
        <v>47</v>
      </c>
      <c r="B79" s="140" t="s">
        <v>268</v>
      </c>
      <c r="C79" s="281">
        <v>202</v>
      </c>
      <c r="D79" s="288"/>
      <c r="E79" s="285">
        <f t="shared" si="0"/>
        <v>0</v>
      </c>
    </row>
    <row r="80" spans="1:5" ht="13.5" thickBot="1" x14ac:dyDescent="0.25">
      <c r="A80" s="139">
        <v>48</v>
      </c>
      <c r="B80" s="140" t="s">
        <v>269</v>
      </c>
      <c r="C80" s="281">
        <v>445</v>
      </c>
      <c r="D80" s="288"/>
      <c r="E80" s="285">
        <f t="shared" si="0"/>
        <v>0</v>
      </c>
    </row>
    <row r="81" spans="1:5" x14ac:dyDescent="0.2">
      <c r="A81" s="137">
        <v>49</v>
      </c>
      <c r="B81" s="140" t="s">
        <v>310</v>
      </c>
      <c r="C81" s="281">
        <v>505</v>
      </c>
      <c r="D81" s="288"/>
      <c r="E81" s="285">
        <f t="shared" si="0"/>
        <v>0</v>
      </c>
    </row>
    <row r="82" spans="1:5" x14ac:dyDescent="0.2">
      <c r="A82" s="139">
        <v>50</v>
      </c>
      <c r="B82" s="140" t="s">
        <v>270</v>
      </c>
      <c r="C82" s="281">
        <v>539</v>
      </c>
      <c r="D82" s="288"/>
      <c r="E82" s="285">
        <f t="shared" si="0"/>
        <v>0</v>
      </c>
    </row>
    <row r="83" spans="1:5" x14ac:dyDescent="0.2">
      <c r="A83" s="139">
        <v>51</v>
      </c>
      <c r="B83" s="140" t="s">
        <v>271</v>
      </c>
      <c r="C83" s="281">
        <v>505</v>
      </c>
      <c r="D83" s="288"/>
      <c r="E83" s="285">
        <f t="shared" si="0"/>
        <v>0</v>
      </c>
    </row>
    <row r="84" spans="1:5" ht="13.5" thickBot="1" x14ac:dyDescent="0.25">
      <c r="A84" s="139">
        <v>52</v>
      </c>
      <c r="B84" s="140" t="s">
        <v>272</v>
      </c>
      <c r="C84" s="281">
        <v>528</v>
      </c>
      <c r="D84" s="288"/>
      <c r="E84" s="285">
        <f t="shared" si="0"/>
        <v>0</v>
      </c>
    </row>
    <row r="85" spans="1:5" ht="25.5" x14ac:dyDescent="0.2">
      <c r="A85" s="137">
        <v>53</v>
      </c>
      <c r="B85" s="140" t="s">
        <v>273</v>
      </c>
      <c r="C85" s="281">
        <v>469</v>
      </c>
      <c r="D85" s="288"/>
      <c r="E85" s="285">
        <f t="shared" si="0"/>
        <v>0</v>
      </c>
    </row>
    <row r="86" spans="1:5" ht="25.5" x14ac:dyDescent="0.2">
      <c r="A86" s="139">
        <v>54</v>
      </c>
      <c r="B86" s="140" t="s">
        <v>274</v>
      </c>
      <c r="C86" s="281">
        <v>485</v>
      </c>
      <c r="D86" s="288"/>
      <c r="E86" s="285">
        <f t="shared" si="0"/>
        <v>0</v>
      </c>
    </row>
    <row r="87" spans="1:5" ht="25.5" x14ac:dyDescent="0.2">
      <c r="A87" s="139">
        <v>55</v>
      </c>
      <c r="B87" s="140" t="s">
        <v>360</v>
      </c>
      <c r="C87" s="281">
        <v>539</v>
      </c>
      <c r="D87" s="288"/>
      <c r="E87" s="285">
        <f t="shared" si="0"/>
        <v>0</v>
      </c>
    </row>
    <row r="88" spans="1:5" ht="26.25" thickBot="1" x14ac:dyDescent="0.25">
      <c r="A88" s="139">
        <v>56</v>
      </c>
      <c r="B88" s="140" t="s">
        <v>361</v>
      </c>
      <c r="C88" s="281">
        <v>539</v>
      </c>
      <c r="D88" s="288"/>
      <c r="E88" s="285">
        <f t="shared" si="0"/>
        <v>0</v>
      </c>
    </row>
    <row r="89" spans="1:5" ht="25.5" x14ac:dyDescent="0.2">
      <c r="A89" s="137">
        <v>57</v>
      </c>
      <c r="B89" s="140" t="s">
        <v>362</v>
      </c>
      <c r="C89" s="281">
        <v>539</v>
      </c>
      <c r="D89" s="288"/>
      <c r="E89" s="285">
        <f t="shared" si="0"/>
        <v>0</v>
      </c>
    </row>
    <row r="90" spans="1:5" ht="25.5" x14ac:dyDescent="0.2">
      <c r="A90" s="139">
        <v>58</v>
      </c>
      <c r="B90" s="140" t="s">
        <v>363</v>
      </c>
      <c r="C90" s="281">
        <v>242</v>
      </c>
      <c r="D90" s="288"/>
      <c r="E90" s="285">
        <f t="shared" si="0"/>
        <v>0</v>
      </c>
    </row>
    <row r="91" spans="1:5" ht="25.5" x14ac:dyDescent="0.2">
      <c r="A91" s="139">
        <v>59</v>
      </c>
      <c r="B91" s="140" t="s">
        <v>364</v>
      </c>
      <c r="C91" s="281">
        <v>242</v>
      </c>
      <c r="D91" s="288"/>
      <c r="E91" s="285">
        <f t="shared" si="0"/>
        <v>0</v>
      </c>
    </row>
    <row r="92" spans="1:5" ht="26.25" thickBot="1" x14ac:dyDescent="0.25">
      <c r="A92" s="139">
        <v>60</v>
      </c>
      <c r="B92" s="140" t="s">
        <v>365</v>
      </c>
      <c r="C92" s="281">
        <v>242</v>
      </c>
      <c r="D92" s="288"/>
      <c r="E92" s="285">
        <f t="shared" si="0"/>
        <v>0</v>
      </c>
    </row>
    <row r="93" spans="1:5" ht="25.5" x14ac:dyDescent="0.2">
      <c r="A93" s="137">
        <v>61</v>
      </c>
      <c r="B93" s="140" t="s">
        <v>366</v>
      </c>
      <c r="C93" s="281">
        <v>242</v>
      </c>
      <c r="D93" s="288"/>
      <c r="E93" s="285">
        <f t="shared" si="0"/>
        <v>0</v>
      </c>
    </row>
    <row r="94" spans="1:5" x14ac:dyDescent="0.2">
      <c r="A94" s="139">
        <v>62</v>
      </c>
      <c r="B94" s="140" t="s">
        <v>275</v>
      </c>
      <c r="C94" s="281">
        <v>505</v>
      </c>
      <c r="D94" s="288"/>
      <c r="E94" s="285">
        <f t="shared" si="0"/>
        <v>0</v>
      </c>
    </row>
    <row r="95" spans="1:5" x14ac:dyDescent="0.2">
      <c r="A95" s="139">
        <v>63</v>
      </c>
      <c r="B95" s="140" t="s">
        <v>276</v>
      </c>
      <c r="C95" s="281">
        <v>539</v>
      </c>
      <c r="D95" s="288"/>
      <c r="E95" s="285">
        <f t="shared" si="0"/>
        <v>0</v>
      </c>
    </row>
    <row r="96" spans="1:5" ht="13.5" thickBot="1" x14ac:dyDescent="0.25">
      <c r="A96" s="139">
        <v>64</v>
      </c>
      <c r="B96" s="140" t="s">
        <v>367</v>
      </c>
      <c r="C96" s="281">
        <v>539</v>
      </c>
      <c r="D96" s="288"/>
      <c r="E96" s="285">
        <f t="shared" si="0"/>
        <v>0</v>
      </c>
    </row>
    <row r="97" spans="1:5" x14ac:dyDescent="0.2">
      <c r="A97" s="137">
        <v>65</v>
      </c>
      <c r="B97" s="140" t="s">
        <v>368</v>
      </c>
      <c r="C97" s="281">
        <v>539</v>
      </c>
      <c r="D97" s="288"/>
      <c r="E97" s="285">
        <f t="shared" si="0"/>
        <v>0</v>
      </c>
    </row>
    <row r="98" spans="1:5" x14ac:dyDescent="0.2">
      <c r="A98" s="139">
        <v>66</v>
      </c>
      <c r="B98" s="140" t="s">
        <v>369</v>
      </c>
      <c r="C98" s="281">
        <v>539</v>
      </c>
      <c r="D98" s="288"/>
      <c r="E98" s="285">
        <f t="shared" si="0"/>
        <v>0</v>
      </c>
    </row>
    <row r="99" spans="1:5" x14ac:dyDescent="0.2">
      <c r="A99" s="139">
        <v>67</v>
      </c>
      <c r="B99" s="140" t="s">
        <v>370</v>
      </c>
      <c r="C99" s="281">
        <v>539</v>
      </c>
      <c r="D99" s="288"/>
      <c r="E99" s="285">
        <f t="shared" si="0"/>
        <v>0</v>
      </c>
    </row>
    <row r="100" spans="1:5" ht="13.5" thickBot="1" x14ac:dyDescent="0.25">
      <c r="A100" s="139">
        <v>68</v>
      </c>
      <c r="B100" s="140" t="s">
        <v>277</v>
      </c>
      <c r="C100" s="281">
        <v>539</v>
      </c>
      <c r="D100" s="288"/>
      <c r="E100" s="285">
        <f t="shared" si="0"/>
        <v>0</v>
      </c>
    </row>
    <row r="101" spans="1:5" x14ac:dyDescent="0.2">
      <c r="A101" s="137">
        <v>69</v>
      </c>
      <c r="B101" s="140" t="s">
        <v>278</v>
      </c>
      <c r="C101" s="281">
        <v>539</v>
      </c>
      <c r="D101" s="288"/>
      <c r="E101" s="285">
        <f t="shared" si="0"/>
        <v>0</v>
      </c>
    </row>
    <row r="102" spans="1:5" x14ac:dyDescent="0.2">
      <c r="A102" s="139">
        <v>70</v>
      </c>
      <c r="B102" s="140" t="s">
        <v>279</v>
      </c>
      <c r="C102" s="281">
        <v>539</v>
      </c>
      <c r="D102" s="288"/>
      <c r="E102" s="285">
        <f t="shared" si="0"/>
        <v>0</v>
      </c>
    </row>
    <row r="103" spans="1:5" x14ac:dyDescent="0.2">
      <c r="A103" s="139">
        <v>71</v>
      </c>
      <c r="B103" s="140" t="s">
        <v>280</v>
      </c>
      <c r="C103" s="281">
        <v>539</v>
      </c>
      <c r="D103" s="288"/>
      <c r="E103" s="285">
        <f t="shared" si="0"/>
        <v>0</v>
      </c>
    </row>
    <row r="104" spans="1:5" ht="13.5" thickBot="1" x14ac:dyDescent="0.25">
      <c r="A104" s="139">
        <v>72</v>
      </c>
      <c r="B104" s="140" t="s">
        <v>281</v>
      </c>
      <c r="C104" s="281">
        <v>539</v>
      </c>
      <c r="D104" s="288"/>
      <c r="E104" s="285">
        <f t="shared" si="0"/>
        <v>0</v>
      </c>
    </row>
    <row r="105" spans="1:5" x14ac:dyDescent="0.2">
      <c r="A105" s="137">
        <v>73</v>
      </c>
      <c r="B105" s="140" t="s">
        <v>282</v>
      </c>
      <c r="C105" s="281">
        <v>943</v>
      </c>
      <c r="D105" s="288"/>
      <c r="E105" s="285">
        <f t="shared" si="0"/>
        <v>0</v>
      </c>
    </row>
    <row r="106" spans="1:5" x14ac:dyDescent="0.2">
      <c r="A106" s="139">
        <v>74</v>
      </c>
      <c r="B106" s="140" t="s">
        <v>283</v>
      </c>
      <c r="C106" s="281">
        <v>585</v>
      </c>
      <c r="D106" s="288"/>
      <c r="E106" s="285">
        <f t="shared" si="0"/>
        <v>0</v>
      </c>
    </row>
    <row r="107" spans="1:5" x14ac:dyDescent="0.2">
      <c r="A107" s="139">
        <v>75</v>
      </c>
      <c r="B107" s="140" t="s">
        <v>284</v>
      </c>
      <c r="C107" s="281">
        <v>606</v>
      </c>
      <c r="D107" s="288"/>
      <c r="E107" s="285">
        <f t="shared" si="0"/>
        <v>0</v>
      </c>
    </row>
    <row r="108" spans="1:5" ht="13.5" thickBot="1" x14ac:dyDescent="0.25">
      <c r="A108" s="139">
        <v>76</v>
      </c>
      <c r="B108" s="140" t="s">
        <v>285</v>
      </c>
      <c r="C108" s="281">
        <v>606</v>
      </c>
      <c r="D108" s="288"/>
      <c r="E108" s="285">
        <f t="shared" si="0"/>
        <v>0</v>
      </c>
    </row>
    <row r="109" spans="1:5" x14ac:dyDescent="0.2">
      <c r="A109" s="137">
        <v>77</v>
      </c>
      <c r="B109" s="140" t="s">
        <v>286</v>
      </c>
      <c r="C109" s="281">
        <v>606</v>
      </c>
      <c r="D109" s="288"/>
      <c r="E109" s="285">
        <f t="shared" si="0"/>
        <v>0</v>
      </c>
    </row>
    <row r="110" spans="1:5" x14ac:dyDescent="0.2">
      <c r="A110" s="139">
        <v>78</v>
      </c>
      <c r="B110" s="140" t="s">
        <v>371</v>
      </c>
      <c r="C110" s="281">
        <v>489</v>
      </c>
      <c r="D110" s="288"/>
      <c r="E110" s="285">
        <f t="shared" si="0"/>
        <v>0</v>
      </c>
    </row>
    <row r="111" spans="1:5" x14ac:dyDescent="0.2">
      <c r="A111" s="139">
        <v>79</v>
      </c>
      <c r="B111" s="140" t="s">
        <v>372</v>
      </c>
      <c r="C111" s="281">
        <v>489</v>
      </c>
      <c r="D111" s="288"/>
      <c r="E111" s="285">
        <f t="shared" si="0"/>
        <v>0</v>
      </c>
    </row>
    <row r="112" spans="1:5" ht="13.5" thickBot="1" x14ac:dyDescent="0.25">
      <c r="A112" s="139">
        <v>80</v>
      </c>
      <c r="B112" s="140" t="s">
        <v>373</v>
      </c>
      <c r="C112" s="281">
        <v>489</v>
      </c>
      <c r="D112" s="288"/>
      <c r="E112" s="285">
        <f t="shared" si="0"/>
        <v>0</v>
      </c>
    </row>
    <row r="113" spans="1:5" x14ac:dyDescent="0.2">
      <c r="A113" s="137">
        <v>81</v>
      </c>
      <c r="B113" s="140" t="s">
        <v>287</v>
      </c>
      <c r="C113" s="281">
        <v>585</v>
      </c>
      <c r="D113" s="288"/>
      <c r="E113" s="285">
        <f t="shared" si="0"/>
        <v>0</v>
      </c>
    </row>
    <row r="114" spans="1:5" x14ac:dyDescent="0.2">
      <c r="A114" s="139">
        <v>82</v>
      </c>
      <c r="B114" s="140" t="s">
        <v>288</v>
      </c>
      <c r="C114" s="281">
        <v>585</v>
      </c>
      <c r="D114" s="288"/>
      <c r="E114" s="285">
        <f t="shared" si="0"/>
        <v>0</v>
      </c>
    </row>
    <row r="115" spans="1:5" x14ac:dyDescent="0.2">
      <c r="A115" s="139">
        <v>83</v>
      </c>
      <c r="B115" s="140" t="s">
        <v>374</v>
      </c>
      <c r="C115" s="281">
        <v>580</v>
      </c>
      <c r="D115" s="288"/>
      <c r="E115" s="285">
        <f t="shared" si="0"/>
        <v>0</v>
      </c>
    </row>
    <row r="116" spans="1:5" ht="13.5" thickBot="1" x14ac:dyDescent="0.25">
      <c r="A116" s="139">
        <v>84</v>
      </c>
      <c r="B116" s="140" t="s">
        <v>375</v>
      </c>
      <c r="C116" s="281">
        <v>587</v>
      </c>
      <c r="D116" s="288"/>
      <c r="E116" s="285">
        <f t="shared" si="0"/>
        <v>0</v>
      </c>
    </row>
    <row r="117" spans="1:5" x14ac:dyDescent="0.2">
      <c r="A117" s="137">
        <v>85</v>
      </c>
      <c r="B117" s="140" t="s">
        <v>376</v>
      </c>
      <c r="C117" s="281">
        <v>587</v>
      </c>
      <c r="D117" s="288"/>
      <c r="E117" s="285">
        <f t="shared" si="0"/>
        <v>0</v>
      </c>
    </row>
    <row r="118" spans="1:5" x14ac:dyDescent="0.2">
      <c r="A118" s="139">
        <v>86</v>
      </c>
      <c r="B118" s="140" t="s">
        <v>377</v>
      </c>
      <c r="C118" s="281">
        <v>587</v>
      </c>
      <c r="D118" s="288"/>
      <c r="E118" s="285">
        <f t="shared" si="0"/>
        <v>0</v>
      </c>
    </row>
    <row r="119" spans="1:5" x14ac:dyDescent="0.2">
      <c r="A119" s="139">
        <v>87</v>
      </c>
      <c r="B119" s="140" t="s">
        <v>378</v>
      </c>
      <c r="C119" s="281">
        <v>587</v>
      </c>
      <c r="D119" s="288"/>
      <c r="E119" s="285">
        <f t="shared" si="0"/>
        <v>0</v>
      </c>
    </row>
    <row r="120" spans="1:5" ht="13.5" thickBot="1" x14ac:dyDescent="0.25">
      <c r="A120" s="139">
        <v>88</v>
      </c>
      <c r="B120" s="140" t="s">
        <v>379</v>
      </c>
      <c r="C120" s="281">
        <v>587</v>
      </c>
      <c r="D120" s="288"/>
      <c r="E120" s="285">
        <f t="shared" si="0"/>
        <v>0</v>
      </c>
    </row>
    <row r="121" spans="1:5" x14ac:dyDescent="0.2">
      <c r="A121" s="137">
        <v>89</v>
      </c>
      <c r="B121" s="140" t="s">
        <v>381</v>
      </c>
      <c r="C121" s="281">
        <v>587</v>
      </c>
      <c r="D121" s="288"/>
      <c r="E121" s="285">
        <f t="shared" si="0"/>
        <v>0</v>
      </c>
    </row>
    <row r="122" spans="1:5" x14ac:dyDescent="0.2">
      <c r="A122" s="139">
        <v>90</v>
      </c>
      <c r="B122" s="140" t="s">
        <v>380</v>
      </c>
      <c r="C122" s="281">
        <v>587</v>
      </c>
      <c r="D122" s="288"/>
      <c r="E122" s="285">
        <f t="shared" si="0"/>
        <v>0</v>
      </c>
    </row>
    <row r="123" spans="1:5" x14ac:dyDescent="0.2">
      <c r="A123" s="139">
        <v>91</v>
      </c>
      <c r="B123" s="254" t="s">
        <v>449</v>
      </c>
      <c r="C123" s="281">
        <v>606</v>
      </c>
      <c r="D123" s="288"/>
      <c r="E123" s="285">
        <f t="shared" si="0"/>
        <v>0</v>
      </c>
    </row>
    <row r="124" spans="1:5" x14ac:dyDescent="0.2">
      <c r="A124" s="139">
        <v>92</v>
      </c>
      <c r="B124" s="254" t="s">
        <v>450</v>
      </c>
      <c r="C124" s="281">
        <v>606</v>
      </c>
      <c r="D124" s="288"/>
      <c r="E124" s="285">
        <f t="shared" si="0"/>
        <v>0</v>
      </c>
    </row>
    <row r="125" spans="1:5" ht="13.5" thickBot="1" x14ac:dyDescent="0.25">
      <c r="A125" s="139">
        <v>93</v>
      </c>
      <c r="B125" s="254" t="s">
        <v>451</v>
      </c>
      <c r="C125" s="281">
        <v>850</v>
      </c>
      <c r="D125" s="288"/>
      <c r="E125" s="285">
        <f t="shared" si="0"/>
        <v>0</v>
      </c>
    </row>
    <row r="126" spans="1:5" x14ac:dyDescent="0.2">
      <c r="A126" s="137">
        <v>94</v>
      </c>
      <c r="B126" s="254" t="s">
        <v>452</v>
      </c>
      <c r="C126" s="281">
        <v>850</v>
      </c>
      <c r="D126" s="288"/>
      <c r="E126" s="285">
        <f t="shared" si="0"/>
        <v>0</v>
      </c>
    </row>
    <row r="127" spans="1:5" x14ac:dyDescent="0.2">
      <c r="A127" s="139">
        <v>95</v>
      </c>
      <c r="B127" s="140" t="s">
        <v>289</v>
      </c>
      <c r="C127" s="281">
        <v>850</v>
      </c>
      <c r="D127" s="288"/>
      <c r="E127" s="285">
        <f t="shared" si="0"/>
        <v>0</v>
      </c>
    </row>
    <row r="128" spans="1:5" x14ac:dyDescent="0.2">
      <c r="A128" s="139">
        <v>96</v>
      </c>
      <c r="B128" s="140" t="s">
        <v>290</v>
      </c>
      <c r="C128" s="281">
        <v>850</v>
      </c>
      <c r="D128" s="288"/>
      <c r="E128" s="285">
        <f t="shared" si="0"/>
        <v>0</v>
      </c>
    </row>
    <row r="129" spans="1:5" x14ac:dyDescent="0.2">
      <c r="A129" s="139">
        <v>97</v>
      </c>
      <c r="B129" s="140" t="s">
        <v>291</v>
      </c>
      <c r="C129" s="281">
        <v>850</v>
      </c>
      <c r="D129" s="288"/>
      <c r="E129" s="285">
        <f t="shared" ref="E129:E173" si="1">C129*D129</f>
        <v>0</v>
      </c>
    </row>
    <row r="130" spans="1:5" ht="26.25" thickBot="1" x14ac:dyDescent="0.25">
      <c r="A130" s="139">
        <v>98</v>
      </c>
      <c r="B130" s="140" t="s">
        <v>382</v>
      </c>
      <c r="C130" s="281">
        <v>850</v>
      </c>
      <c r="D130" s="288"/>
      <c r="E130" s="285">
        <f t="shared" si="1"/>
        <v>0</v>
      </c>
    </row>
    <row r="131" spans="1:5" ht="25.5" x14ac:dyDescent="0.2">
      <c r="A131" s="137">
        <v>99</v>
      </c>
      <c r="B131" s="140" t="s">
        <v>383</v>
      </c>
      <c r="C131" s="281">
        <v>850</v>
      </c>
      <c r="D131" s="288"/>
      <c r="E131" s="285">
        <f t="shared" si="1"/>
        <v>0</v>
      </c>
    </row>
    <row r="132" spans="1:5" ht="25.5" x14ac:dyDescent="0.2">
      <c r="A132" s="139">
        <v>100</v>
      </c>
      <c r="B132" s="140" t="s">
        <v>384</v>
      </c>
      <c r="C132" s="281">
        <v>850</v>
      </c>
      <c r="D132" s="288"/>
      <c r="E132" s="285">
        <f t="shared" si="1"/>
        <v>0</v>
      </c>
    </row>
    <row r="133" spans="1:5" x14ac:dyDescent="0.2">
      <c r="A133" s="139">
        <v>101</v>
      </c>
      <c r="B133" s="140" t="s">
        <v>292</v>
      </c>
      <c r="C133" s="281">
        <v>850</v>
      </c>
      <c r="D133" s="288"/>
      <c r="E133" s="285">
        <f t="shared" si="1"/>
        <v>0</v>
      </c>
    </row>
    <row r="134" spans="1:5" x14ac:dyDescent="0.2">
      <c r="A134" s="139">
        <v>102</v>
      </c>
      <c r="B134" s="140" t="s">
        <v>293</v>
      </c>
      <c r="C134" s="281">
        <v>850</v>
      </c>
      <c r="D134" s="288"/>
      <c r="E134" s="285">
        <f t="shared" si="1"/>
        <v>0</v>
      </c>
    </row>
    <row r="135" spans="1:5" ht="26.25" thickBot="1" x14ac:dyDescent="0.25">
      <c r="A135" s="139">
        <v>103</v>
      </c>
      <c r="B135" s="140" t="s">
        <v>385</v>
      </c>
      <c r="C135" s="281">
        <v>850</v>
      </c>
      <c r="D135" s="288"/>
      <c r="E135" s="285">
        <f t="shared" si="1"/>
        <v>0</v>
      </c>
    </row>
    <row r="136" spans="1:5" x14ac:dyDescent="0.2">
      <c r="A136" s="137">
        <v>104</v>
      </c>
      <c r="B136" s="140" t="s">
        <v>386</v>
      </c>
      <c r="C136" s="281">
        <v>850</v>
      </c>
      <c r="D136" s="288"/>
      <c r="E136" s="285">
        <f t="shared" si="1"/>
        <v>0</v>
      </c>
    </row>
    <row r="137" spans="1:5" x14ac:dyDescent="0.2">
      <c r="A137" s="139">
        <v>105</v>
      </c>
      <c r="B137" s="140" t="s">
        <v>387</v>
      </c>
      <c r="C137" s="281">
        <v>850</v>
      </c>
      <c r="D137" s="288"/>
      <c r="E137" s="285">
        <f t="shared" si="1"/>
        <v>0</v>
      </c>
    </row>
    <row r="138" spans="1:5" x14ac:dyDescent="0.2">
      <c r="A138" s="139">
        <v>106</v>
      </c>
      <c r="B138" s="140" t="s">
        <v>389</v>
      </c>
      <c r="C138" s="281">
        <v>850</v>
      </c>
      <c r="D138" s="288"/>
      <c r="E138" s="285">
        <f t="shared" si="1"/>
        <v>0</v>
      </c>
    </row>
    <row r="139" spans="1:5" x14ac:dyDescent="0.2">
      <c r="A139" s="139">
        <v>107</v>
      </c>
      <c r="B139" s="140" t="s">
        <v>388</v>
      </c>
      <c r="C139" s="281">
        <v>850</v>
      </c>
      <c r="D139" s="288"/>
      <c r="E139" s="285">
        <f t="shared" si="1"/>
        <v>0</v>
      </c>
    </row>
    <row r="140" spans="1:5" ht="13.5" thickBot="1" x14ac:dyDescent="0.25">
      <c r="A140" s="139">
        <v>108</v>
      </c>
      <c r="B140" s="140" t="s">
        <v>390</v>
      </c>
      <c r="C140" s="281">
        <v>850</v>
      </c>
      <c r="D140" s="288"/>
      <c r="E140" s="285">
        <f t="shared" si="1"/>
        <v>0</v>
      </c>
    </row>
    <row r="141" spans="1:5" x14ac:dyDescent="0.2">
      <c r="A141" s="137">
        <v>109</v>
      </c>
      <c r="B141" s="140" t="s">
        <v>391</v>
      </c>
      <c r="C141" s="281">
        <v>850</v>
      </c>
      <c r="D141" s="288"/>
      <c r="E141" s="285">
        <f t="shared" si="1"/>
        <v>0</v>
      </c>
    </row>
    <row r="142" spans="1:5" x14ac:dyDescent="0.2">
      <c r="A142" s="139">
        <v>110</v>
      </c>
      <c r="B142" s="140" t="s">
        <v>392</v>
      </c>
      <c r="C142" s="281">
        <v>850</v>
      </c>
      <c r="D142" s="288"/>
      <c r="E142" s="285">
        <f t="shared" si="1"/>
        <v>0</v>
      </c>
    </row>
    <row r="143" spans="1:5" x14ac:dyDescent="0.2">
      <c r="A143" s="139">
        <v>111</v>
      </c>
      <c r="B143" s="140" t="s">
        <v>294</v>
      </c>
      <c r="C143" s="281">
        <v>606</v>
      </c>
      <c r="D143" s="288"/>
      <c r="E143" s="285">
        <f t="shared" si="1"/>
        <v>0</v>
      </c>
    </row>
    <row r="144" spans="1:5" x14ac:dyDescent="0.2">
      <c r="A144" s="139">
        <v>112</v>
      </c>
      <c r="B144" s="140" t="s">
        <v>393</v>
      </c>
      <c r="C144" s="281">
        <v>850</v>
      </c>
      <c r="D144" s="288"/>
      <c r="E144" s="285">
        <f t="shared" si="1"/>
        <v>0</v>
      </c>
    </row>
    <row r="145" spans="1:5" ht="13.5" thickBot="1" x14ac:dyDescent="0.25">
      <c r="A145" s="139">
        <v>113</v>
      </c>
      <c r="B145" s="140" t="s">
        <v>311</v>
      </c>
      <c r="C145" s="281">
        <v>850</v>
      </c>
      <c r="D145" s="288"/>
      <c r="E145" s="285">
        <f t="shared" si="1"/>
        <v>0</v>
      </c>
    </row>
    <row r="146" spans="1:5" x14ac:dyDescent="0.2">
      <c r="A146" s="137">
        <v>114</v>
      </c>
      <c r="B146" s="140" t="s">
        <v>295</v>
      </c>
      <c r="C146" s="281">
        <v>1145</v>
      </c>
      <c r="D146" s="288"/>
      <c r="E146" s="285">
        <f t="shared" si="1"/>
        <v>0</v>
      </c>
    </row>
    <row r="147" spans="1:5" x14ac:dyDescent="0.2">
      <c r="A147" s="139">
        <v>115</v>
      </c>
      <c r="B147" s="140" t="s">
        <v>296</v>
      </c>
      <c r="C147" s="281">
        <v>539</v>
      </c>
      <c r="D147" s="288"/>
      <c r="E147" s="285">
        <f t="shared" si="1"/>
        <v>0</v>
      </c>
    </row>
    <row r="148" spans="1:5" x14ac:dyDescent="0.2">
      <c r="A148" s="139">
        <v>116</v>
      </c>
      <c r="B148" s="140" t="s">
        <v>297</v>
      </c>
      <c r="C148" s="281">
        <v>539</v>
      </c>
      <c r="D148" s="288"/>
      <c r="E148" s="285">
        <f t="shared" si="1"/>
        <v>0</v>
      </c>
    </row>
    <row r="149" spans="1:5" x14ac:dyDescent="0.2">
      <c r="A149" s="139">
        <v>117</v>
      </c>
      <c r="B149" s="140" t="s">
        <v>394</v>
      </c>
      <c r="C149" s="281">
        <v>808</v>
      </c>
      <c r="D149" s="288"/>
      <c r="E149" s="285">
        <f t="shared" si="1"/>
        <v>0</v>
      </c>
    </row>
    <row r="150" spans="1:5" ht="13.5" thickBot="1" x14ac:dyDescent="0.25">
      <c r="A150" s="139">
        <v>118</v>
      </c>
      <c r="B150" s="140" t="s">
        <v>395</v>
      </c>
      <c r="C150" s="281">
        <v>808</v>
      </c>
      <c r="D150" s="288"/>
      <c r="E150" s="285">
        <f t="shared" si="1"/>
        <v>0</v>
      </c>
    </row>
    <row r="151" spans="1:5" x14ac:dyDescent="0.2">
      <c r="A151" s="137">
        <v>119</v>
      </c>
      <c r="B151" s="140" t="s">
        <v>396</v>
      </c>
      <c r="C151" s="281">
        <v>808</v>
      </c>
      <c r="D151" s="288"/>
      <c r="E151" s="285">
        <f t="shared" si="1"/>
        <v>0</v>
      </c>
    </row>
    <row r="152" spans="1:5" x14ac:dyDescent="0.2">
      <c r="A152" s="139">
        <v>120</v>
      </c>
      <c r="B152" s="140" t="s">
        <v>397</v>
      </c>
      <c r="C152" s="281">
        <v>808</v>
      </c>
      <c r="D152" s="288"/>
      <c r="E152" s="285">
        <f t="shared" si="1"/>
        <v>0</v>
      </c>
    </row>
    <row r="153" spans="1:5" x14ac:dyDescent="0.2">
      <c r="A153" s="139">
        <v>121</v>
      </c>
      <c r="B153" s="140" t="s">
        <v>398</v>
      </c>
      <c r="C153" s="281">
        <v>808</v>
      </c>
      <c r="D153" s="288"/>
      <c r="E153" s="285">
        <f t="shared" si="1"/>
        <v>0</v>
      </c>
    </row>
    <row r="154" spans="1:5" x14ac:dyDescent="0.2">
      <c r="A154" s="139">
        <v>122</v>
      </c>
      <c r="B154" s="140" t="s">
        <v>399</v>
      </c>
      <c r="C154" s="281">
        <v>808</v>
      </c>
      <c r="D154" s="288"/>
      <c r="E154" s="285">
        <f t="shared" si="1"/>
        <v>0</v>
      </c>
    </row>
    <row r="155" spans="1:5" ht="13.5" thickBot="1" x14ac:dyDescent="0.25">
      <c r="A155" s="139">
        <v>123</v>
      </c>
      <c r="B155" s="140" t="s">
        <v>401</v>
      </c>
      <c r="C155" s="281">
        <v>808</v>
      </c>
      <c r="D155" s="288"/>
      <c r="E155" s="285">
        <f t="shared" si="1"/>
        <v>0</v>
      </c>
    </row>
    <row r="156" spans="1:5" x14ac:dyDescent="0.2">
      <c r="A156" s="137">
        <v>124</v>
      </c>
      <c r="B156" s="140" t="s">
        <v>400</v>
      </c>
      <c r="C156" s="281">
        <v>808</v>
      </c>
      <c r="D156" s="288"/>
      <c r="E156" s="285">
        <f t="shared" si="1"/>
        <v>0</v>
      </c>
    </row>
    <row r="157" spans="1:5" x14ac:dyDescent="0.2">
      <c r="A157" s="139">
        <v>125</v>
      </c>
      <c r="B157" s="140" t="s">
        <v>298</v>
      </c>
      <c r="C157" s="281">
        <v>539</v>
      </c>
      <c r="D157" s="288"/>
      <c r="E157" s="285">
        <f t="shared" si="1"/>
        <v>0</v>
      </c>
    </row>
    <row r="158" spans="1:5" x14ac:dyDescent="0.2">
      <c r="A158" s="139">
        <v>126</v>
      </c>
      <c r="B158" s="140" t="s">
        <v>312</v>
      </c>
      <c r="C158" s="281">
        <v>1078</v>
      </c>
      <c r="D158" s="288"/>
      <c r="E158" s="285">
        <f t="shared" si="1"/>
        <v>0</v>
      </c>
    </row>
    <row r="159" spans="1:5" x14ac:dyDescent="0.2">
      <c r="A159" s="139">
        <v>127</v>
      </c>
      <c r="B159" s="140" t="s">
        <v>299</v>
      </c>
      <c r="C159" s="281">
        <v>404</v>
      </c>
      <c r="D159" s="288"/>
      <c r="E159" s="285">
        <f t="shared" si="1"/>
        <v>0</v>
      </c>
    </row>
    <row r="160" spans="1:5" ht="13.5" thickBot="1" x14ac:dyDescent="0.25">
      <c r="A160" s="139">
        <v>128</v>
      </c>
      <c r="B160" s="140" t="s">
        <v>315</v>
      </c>
      <c r="C160" s="281">
        <v>606</v>
      </c>
      <c r="D160" s="288"/>
      <c r="E160" s="285">
        <f t="shared" si="1"/>
        <v>0</v>
      </c>
    </row>
    <row r="161" spans="1:11" x14ac:dyDescent="0.2">
      <c r="A161" s="137">
        <v>129</v>
      </c>
      <c r="B161" s="140" t="s">
        <v>316</v>
      </c>
      <c r="C161" s="281">
        <v>850</v>
      </c>
      <c r="D161" s="288"/>
      <c r="E161" s="285">
        <f t="shared" si="1"/>
        <v>0</v>
      </c>
    </row>
    <row r="162" spans="1:11" x14ac:dyDescent="0.2">
      <c r="A162" s="139">
        <v>130</v>
      </c>
      <c r="B162" s="140" t="s">
        <v>402</v>
      </c>
      <c r="C162" s="281">
        <v>900</v>
      </c>
      <c r="D162" s="288"/>
      <c r="E162" s="285">
        <f t="shared" si="1"/>
        <v>0</v>
      </c>
    </row>
    <row r="163" spans="1:11" x14ac:dyDescent="0.2">
      <c r="A163" s="139">
        <v>131</v>
      </c>
      <c r="B163" s="140" t="s">
        <v>300</v>
      </c>
      <c r="C163" s="281">
        <v>606</v>
      </c>
      <c r="D163" s="288"/>
      <c r="E163" s="285">
        <f t="shared" si="1"/>
        <v>0</v>
      </c>
    </row>
    <row r="164" spans="1:11" ht="25.5" x14ac:dyDescent="0.2">
      <c r="A164" s="139">
        <v>132</v>
      </c>
      <c r="B164" s="140" t="s">
        <v>301</v>
      </c>
      <c r="C164" s="281">
        <v>606</v>
      </c>
      <c r="D164" s="288"/>
      <c r="E164" s="285">
        <f t="shared" si="1"/>
        <v>0</v>
      </c>
    </row>
    <row r="165" spans="1:11" ht="26.25" thickBot="1" x14ac:dyDescent="0.25">
      <c r="A165" s="139">
        <v>133</v>
      </c>
      <c r="B165" s="140" t="s">
        <v>302</v>
      </c>
      <c r="C165" s="281">
        <v>606</v>
      </c>
      <c r="D165" s="288"/>
      <c r="E165" s="285">
        <f t="shared" si="1"/>
        <v>0</v>
      </c>
    </row>
    <row r="166" spans="1:11" ht="25.5" x14ac:dyDescent="0.2">
      <c r="A166" s="137">
        <v>134</v>
      </c>
      <c r="B166" s="140" t="s">
        <v>303</v>
      </c>
      <c r="C166" s="281">
        <v>606</v>
      </c>
      <c r="D166" s="288"/>
      <c r="E166" s="285">
        <f t="shared" si="1"/>
        <v>0</v>
      </c>
    </row>
    <row r="167" spans="1:11" ht="25.5" x14ac:dyDescent="0.2">
      <c r="A167" s="139">
        <v>135</v>
      </c>
      <c r="B167" s="140" t="s">
        <v>304</v>
      </c>
      <c r="C167" s="281">
        <v>606</v>
      </c>
      <c r="D167" s="288"/>
      <c r="E167" s="285">
        <f t="shared" si="1"/>
        <v>0</v>
      </c>
    </row>
    <row r="168" spans="1:11" x14ac:dyDescent="0.2">
      <c r="A168" s="139">
        <v>136</v>
      </c>
      <c r="B168" s="140" t="s">
        <v>305</v>
      </c>
      <c r="C168" s="281">
        <v>606</v>
      </c>
      <c r="D168" s="288"/>
      <c r="E168" s="285">
        <f t="shared" si="1"/>
        <v>0</v>
      </c>
    </row>
    <row r="169" spans="1:11" x14ac:dyDescent="0.2">
      <c r="A169" s="139">
        <v>137</v>
      </c>
      <c r="B169" s="140" t="s">
        <v>306</v>
      </c>
      <c r="C169" s="281">
        <v>606</v>
      </c>
      <c r="D169" s="288"/>
      <c r="E169" s="285">
        <f t="shared" si="1"/>
        <v>0</v>
      </c>
    </row>
    <row r="170" spans="1:11" ht="13.5" thickBot="1" x14ac:dyDescent="0.25">
      <c r="A170" s="139">
        <v>138</v>
      </c>
      <c r="B170" s="140" t="s">
        <v>307</v>
      </c>
      <c r="C170" s="281">
        <v>606</v>
      </c>
      <c r="D170" s="288"/>
      <c r="E170" s="285">
        <f t="shared" si="1"/>
        <v>0</v>
      </c>
    </row>
    <row r="171" spans="1:11" x14ac:dyDescent="0.2">
      <c r="A171" s="137">
        <v>139</v>
      </c>
      <c r="B171" s="140" t="s">
        <v>308</v>
      </c>
      <c r="C171" s="281">
        <v>606</v>
      </c>
      <c r="D171" s="288"/>
      <c r="E171" s="285">
        <f t="shared" si="1"/>
        <v>0</v>
      </c>
    </row>
    <row r="172" spans="1:11" x14ac:dyDescent="0.2">
      <c r="A172" s="139">
        <v>140</v>
      </c>
      <c r="B172" s="140" t="s">
        <v>309</v>
      </c>
      <c r="C172" s="281">
        <v>606</v>
      </c>
      <c r="D172" s="288"/>
      <c r="E172" s="285">
        <f t="shared" si="1"/>
        <v>0</v>
      </c>
    </row>
    <row r="173" spans="1:11" ht="13.5" thickBot="1" x14ac:dyDescent="0.25">
      <c r="A173" s="139">
        <v>141</v>
      </c>
      <c r="B173" s="140" t="s">
        <v>403</v>
      </c>
      <c r="C173" s="281">
        <v>606</v>
      </c>
      <c r="D173" s="288"/>
      <c r="E173" s="285">
        <f t="shared" si="1"/>
        <v>0</v>
      </c>
      <c r="F173"/>
      <c r="G173"/>
      <c r="H173"/>
      <c r="I173"/>
      <c r="J173"/>
      <c r="K173"/>
    </row>
    <row r="174" spans="1:11" ht="18" customHeight="1" thickBot="1" x14ac:dyDescent="0.25">
      <c r="A174" s="141"/>
      <c r="B174" s="393" t="s">
        <v>8</v>
      </c>
      <c r="C174" s="393"/>
      <c r="D174" s="142"/>
      <c r="E174" s="286">
        <f>SUM(E9:E173)</f>
        <v>0</v>
      </c>
      <c r="F174"/>
      <c r="G174"/>
      <c r="H174"/>
      <c r="I174"/>
      <c r="J174"/>
      <c r="K174"/>
    </row>
    <row r="175" spans="1:11" x14ac:dyDescent="0.2">
      <c r="A175" s="130"/>
      <c r="B175" s="130"/>
      <c r="C175" s="278"/>
      <c r="D175" s="130"/>
      <c r="E175" s="130"/>
      <c r="F175"/>
      <c r="G175"/>
      <c r="H175"/>
      <c r="I175"/>
      <c r="J175"/>
      <c r="K175"/>
    </row>
    <row r="176" spans="1:11" ht="27.75" customHeight="1" x14ac:dyDescent="0.2">
      <c r="A176" s="390" t="s">
        <v>333</v>
      </c>
      <c r="B176" s="390"/>
      <c r="C176" s="390"/>
      <c r="D176" s="390"/>
      <c r="E176" s="143"/>
      <c r="F176" s="128"/>
    </row>
    <row r="177" spans="1:11" ht="22.5" customHeight="1" x14ac:dyDescent="0.2">
      <c r="A177" s="394" t="s">
        <v>0</v>
      </c>
      <c r="B177" s="394"/>
      <c r="C177" s="394"/>
      <c r="D177" s="129"/>
      <c r="E177" s="129"/>
      <c r="F177"/>
      <c r="G177"/>
      <c r="H177"/>
      <c r="I177"/>
      <c r="J177"/>
      <c r="K177"/>
    </row>
    <row r="178" spans="1:11" customFormat="1" ht="15.75" x14ac:dyDescent="0.2">
      <c r="A178" s="392" t="s">
        <v>2</v>
      </c>
      <c r="B178" s="392"/>
      <c r="C178" s="392"/>
      <c r="D178" s="129"/>
      <c r="E178" s="129"/>
    </row>
    <row r="179" spans="1:11" customFormat="1" ht="15.75" x14ac:dyDescent="0.2">
      <c r="A179" s="392"/>
      <c r="B179" s="392"/>
      <c r="C179" s="392"/>
      <c r="D179" s="129"/>
      <c r="E179" s="129"/>
    </row>
    <row r="180" spans="1:11" customFormat="1" ht="15.75" x14ac:dyDescent="0.2">
      <c r="A180" s="392" t="str">
        <f>UPPER(Furn_ReprLeg_Nume)&amp;"  "&amp;Furn_ReprLeg_PreNume</f>
        <v xml:space="preserve">  </v>
      </c>
      <c r="B180" s="392"/>
      <c r="C180" s="392"/>
      <c r="D180" s="129"/>
      <c r="E180" s="129"/>
    </row>
    <row r="181" spans="1:11" customFormat="1" x14ac:dyDescent="0.2">
      <c r="A181" s="395" t="s">
        <v>331</v>
      </c>
      <c r="B181" s="395"/>
      <c r="C181" s="395"/>
      <c r="D181" s="129"/>
      <c r="E181" s="129"/>
      <c r="F181" s="89"/>
      <c r="G181" s="89"/>
      <c r="H181" s="89"/>
      <c r="I181" s="89"/>
      <c r="J181" s="89"/>
      <c r="K181" s="89"/>
    </row>
    <row r="182" spans="1:11" customFormat="1" ht="15.75" x14ac:dyDescent="0.2">
      <c r="A182" s="145"/>
      <c r="B182" s="144"/>
      <c r="C182" s="392" t="s">
        <v>1</v>
      </c>
      <c r="D182" s="392"/>
      <c r="E182" s="129"/>
      <c r="F182" s="89"/>
      <c r="G182" s="89"/>
      <c r="H182" s="89"/>
      <c r="I182" s="89"/>
      <c r="J182" s="89"/>
      <c r="K182" s="89"/>
    </row>
    <row r="183" spans="1:11" customFormat="1" ht="15.75" x14ac:dyDescent="0.2">
      <c r="A183" s="146"/>
      <c r="B183" s="75"/>
      <c r="C183" s="391">
        <f>Data_Compl</f>
        <v>0</v>
      </c>
      <c r="D183" s="391"/>
      <c r="E183" s="129"/>
      <c r="F183" s="89"/>
      <c r="G183" s="89"/>
      <c r="H183" s="89"/>
      <c r="I183" s="89"/>
      <c r="J183" s="89"/>
      <c r="K183" s="89"/>
    </row>
    <row r="184" spans="1:11" customFormat="1" x14ac:dyDescent="0.2">
      <c r="A184" s="89"/>
      <c r="C184" s="282"/>
      <c r="D184" s="89"/>
      <c r="E184" s="89"/>
      <c r="F184" s="89"/>
      <c r="G184" s="89"/>
      <c r="H184" s="89"/>
      <c r="I184" s="89"/>
      <c r="J184" s="89"/>
      <c r="K184" s="89"/>
    </row>
    <row r="185" spans="1:11" x14ac:dyDescent="0.2">
      <c r="B185"/>
      <c r="C185" s="282"/>
    </row>
    <row r="186" spans="1:11" x14ac:dyDescent="0.2">
      <c r="B186"/>
      <c r="C186" s="282"/>
    </row>
    <row r="187" spans="1:11" x14ac:dyDescent="0.2">
      <c r="B187"/>
    </row>
    <row r="188" spans="1:11" x14ac:dyDescent="0.2">
      <c r="B188"/>
      <c r="C188" s="282"/>
    </row>
    <row r="189" spans="1:11" x14ac:dyDescent="0.2">
      <c r="B189"/>
    </row>
    <row r="190" spans="1:11" x14ac:dyDescent="0.2">
      <c r="B190"/>
      <c r="C190" s="282"/>
    </row>
    <row r="191" spans="1:11" x14ac:dyDescent="0.2">
      <c r="B191"/>
      <c r="C191" s="282"/>
    </row>
    <row r="192" spans="1:11" x14ac:dyDescent="0.2">
      <c r="B192"/>
      <c r="C192" s="282"/>
    </row>
    <row r="193" spans="2:3" x14ac:dyDescent="0.2">
      <c r="B193"/>
      <c r="C193" s="282"/>
    </row>
    <row r="194" spans="2:3" x14ac:dyDescent="0.2">
      <c r="B194"/>
      <c r="C194" s="282"/>
    </row>
    <row r="195" spans="2:3" x14ac:dyDescent="0.2">
      <c r="B195"/>
      <c r="C195" s="282"/>
    </row>
    <row r="196" spans="2:3" x14ac:dyDescent="0.2">
      <c r="B196"/>
      <c r="C196" s="282"/>
    </row>
    <row r="197" spans="2:3" x14ac:dyDescent="0.2">
      <c r="B197"/>
      <c r="C197" s="282"/>
    </row>
    <row r="198" spans="2:3" x14ac:dyDescent="0.2">
      <c r="B198"/>
      <c r="C198" s="282"/>
    </row>
    <row r="201" spans="2:3" x14ac:dyDescent="0.2">
      <c r="B201" s="10"/>
    </row>
    <row r="202" spans="2:3" x14ac:dyDescent="0.2">
      <c r="B202" s="10"/>
    </row>
  </sheetData>
  <sheetProtection algorithmName="SHA-512" hashValue="za0FpV+/6FbykOh8fngg2vMscM9BWT7Tf2JtvQ3T8r2eZr5yJJ7iEsYS5s5GNpTY0nGbv7jENF5N5hTM3ecwWw==" saltValue="YSFepaiiq7pPMSLFLO8/gw==" spinCount="100000" sheet="1" objects="1" scenarios="1" selectLockedCells="1"/>
  <mergeCells count="10">
    <mergeCell ref="A6:E6"/>
    <mergeCell ref="A176:D176"/>
    <mergeCell ref="C183:D183"/>
    <mergeCell ref="C182:D182"/>
    <mergeCell ref="B174:C174"/>
    <mergeCell ref="A177:C177"/>
    <mergeCell ref="A178:C178"/>
    <mergeCell ref="A179:C179"/>
    <mergeCell ref="A180:C180"/>
    <mergeCell ref="A181:C181"/>
  </mergeCells>
  <phoneticPr fontId="5" type="noConversion"/>
  <conditionalFormatting sqref="D9:D173">
    <cfRule type="expression" dxfId="3" priority="1" stopIfTrue="1">
      <formula>LEN(TRIM(D9))=0</formula>
    </cfRule>
    <cfRule type="cellIs" dxfId="2" priority="2" stopIfTrue="1" operator="equal">
      <formula>"""#"""</formula>
    </cfRule>
  </conditionalFormatting>
  <dataValidations count="1">
    <dataValidation type="custom" allowBlank="1" showInputMessage="1" showErrorMessage="1" errorTitle="Atenție !!!" error="Nu se acceptă decât valori întregi, sau caracterul #, la serviciile care NU se propun la contractare." sqref="D9:D173">
      <formula1>AND(D9=INT(D9),D9&gt;=0)</formula1>
    </dataValidation>
  </dataValidations>
  <pageMargins left="0.39" right="0.17" top="0.27" bottom="0.34" header="0.25" footer="0.28999999999999998"/>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pageSetUpPr autoPageBreaks="0"/>
  </sheetPr>
  <dimension ref="A1:J23"/>
  <sheetViews>
    <sheetView showGridLines="0" showRowColHeaders="0" showZeros="0" showOutlineSymbols="0" workbookViewId="0">
      <pane ySplit="7" topLeftCell="A8" activePane="bottomLeft" state="frozen"/>
      <selection pane="bottomLeft" activeCell="B8" sqref="B8"/>
    </sheetView>
  </sheetViews>
  <sheetFormatPr defaultColWidth="0" defaultRowHeight="12.75" zeroHeight="1" x14ac:dyDescent="0.2"/>
  <cols>
    <col min="1" max="1" width="9.140625" customWidth="1"/>
    <col min="2" max="2" width="55.140625" customWidth="1"/>
    <col min="3" max="3" width="13.5703125" bestFit="1" customWidth="1"/>
    <col min="4" max="4" width="9.140625" customWidth="1"/>
    <col min="5" max="5" width="3" customWidth="1"/>
    <col min="6" max="8" width="0" hidden="1" customWidth="1"/>
    <col min="9" max="9" width="12.28515625" hidden="1" customWidth="1"/>
    <col min="10" max="10" width="11.42578125" hidden="1" customWidth="1"/>
  </cols>
  <sheetData>
    <row r="1" spans="1:5" ht="18.75" x14ac:dyDescent="0.3">
      <c r="A1" s="271" t="str">
        <f>Furn_Tip</f>
        <v>Furnizor de investigații paraclinice de Radiologie-Imagistică Medicală</v>
      </c>
      <c r="B1" s="190"/>
      <c r="C1" s="272"/>
      <c r="D1" s="273"/>
      <c r="E1" s="274"/>
    </row>
    <row r="2" spans="1:5" ht="18.75" x14ac:dyDescent="0.3">
      <c r="A2" s="271" t="str">
        <f>"Furnizor: "&amp;Furn_Den</f>
        <v xml:space="preserve">Furnizor: </v>
      </c>
      <c r="B2" s="275"/>
      <c r="C2" s="275"/>
      <c r="D2" s="275"/>
      <c r="E2" s="275"/>
    </row>
    <row r="3" spans="1:5" ht="18.75" x14ac:dyDescent="0.3">
      <c r="A3" s="271" t="str">
        <f>"Punct de lucru: "&amp;PL_Den</f>
        <v xml:space="preserve">Punct de lucru: </v>
      </c>
      <c r="B3" s="276"/>
      <c r="C3" s="276"/>
      <c r="D3" s="276"/>
      <c r="E3" s="274"/>
    </row>
    <row r="4" spans="1:5" x14ac:dyDescent="0.2"/>
    <row r="5" spans="1:5" x14ac:dyDescent="0.2"/>
    <row r="6" spans="1:5" ht="18.75" customHeight="1" x14ac:dyDescent="0.2">
      <c r="B6" s="396" t="str">
        <f>"CRITERIUL: DISPONIBILITATE - "&amp;YEAR(Data_Contract_Nou)</f>
        <v>CRITERIUL: DISPONIBILITATE - 2025</v>
      </c>
      <c r="C6" s="396"/>
    </row>
    <row r="7" spans="1:5" ht="28.5" customHeight="1" x14ac:dyDescent="0.2">
      <c r="B7" s="147" t="s">
        <v>313</v>
      </c>
      <c r="C7" s="36" t="s">
        <v>12</v>
      </c>
    </row>
    <row r="8" spans="1:5" x14ac:dyDescent="0.2">
      <c r="B8" s="100"/>
      <c r="C8" s="11" t="str">
        <f>IF(ISNA(VLOOKUP(B8,Disp_Pct,2,0)),"",VLOOKUP(B8,Disp_Pct,2,0))</f>
        <v/>
      </c>
    </row>
    <row r="9" spans="1:5" x14ac:dyDescent="0.2"/>
    <row r="10" spans="1:5" ht="15.75" x14ac:dyDescent="0.25">
      <c r="A10" s="346" t="s">
        <v>0</v>
      </c>
      <c r="B10" s="346"/>
      <c r="C10" s="346"/>
    </row>
    <row r="11" spans="1:5" ht="15.75" x14ac:dyDescent="0.25">
      <c r="A11" s="346" t="s">
        <v>2</v>
      </c>
      <c r="B11" s="346"/>
      <c r="C11" s="346"/>
    </row>
    <row r="12" spans="1:5" ht="15.75" x14ac:dyDescent="0.25">
      <c r="A12" s="346"/>
      <c r="B12" s="346"/>
      <c r="C12" s="180"/>
    </row>
    <row r="13" spans="1:5" ht="15.75" x14ac:dyDescent="0.25">
      <c r="A13" s="346" t="str">
        <f>UPPER(Furn_ReprLeg_Nume)&amp;"  "&amp;PROPER(Furn_ReprLeg_PreNume)</f>
        <v xml:space="preserve">  </v>
      </c>
      <c r="B13" s="346"/>
      <c r="C13" s="346"/>
    </row>
    <row r="14" spans="1:5" x14ac:dyDescent="0.2">
      <c r="A14" s="348" t="s">
        <v>331</v>
      </c>
      <c r="B14" s="348"/>
      <c r="C14" s="348"/>
    </row>
    <row r="15" spans="1:5" ht="15.75" x14ac:dyDescent="0.25">
      <c r="A15" s="181"/>
      <c r="B15" s="260"/>
      <c r="C15" s="260" t="s">
        <v>1</v>
      </c>
    </row>
    <row r="16" spans="1:5" ht="15.75" x14ac:dyDescent="0.25">
      <c r="A16" s="183"/>
      <c r="B16" s="219"/>
      <c r="C16" s="220">
        <f>Data_Compl</f>
        <v>0</v>
      </c>
    </row>
    <row r="17" x14ac:dyDescent="0.2"/>
    <row r="18" hidden="1" x14ac:dyDescent="0.2"/>
    <row r="19" hidden="1" x14ac:dyDescent="0.2"/>
    <row r="20" hidden="1" x14ac:dyDescent="0.2"/>
    <row r="21" hidden="1" x14ac:dyDescent="0.2"/>
    <row r="22" hidden="1" x14ac:dyDescent="0.2"/>
    <row r="23" hidden="1" x14ac:dyDescent="0.2"/>
  </sheetData>
  <sheetProtection algorithmName="SHA-512" hashValue="UB7Fi3pwid6kja5HYsB6j4V9iYUTe1QlwYherQFvTsAqa51mWIoV1pEdRvrzaxe2ygPdYdMKBlGvm5tA3F2OQQ==" saltValue="mPDTLom62rHV9a82lUe1aw==" spinCount="100000" sheet="1" selectLockedCells="1"/>
  <mergeCells count="6">
    <mergeCell ref="B6:C6"/>
    <mergeCell ref="A10:C10"/>
    <mergeCell ref="A11:C11"/>
    <mergeCell ref="A14:C14"/>
    <mergeCell ref="A13:C13"/>
    <mergeCell ref="A12:B12"/>
  </mergeCells>
  <phoneticPr fontId="5" type="noConversion"/>
  <conditionalFormatting sqref="B8">
    <cfRule type="expression" dxfId="1" priority="1" stopIfTrue="1">
      <formula>LEN(TRIM(B8))=0</formula>
    </cfRule>
  </conditionalFormatting>
  <dataValidations count="1">
    <dataValidation type="list" allowBlank="1" showInputMessage="1" showErrorMessage="1" sqref="B8">
      <formula1>Disp</formula1>
    </dataValidation>
  </dataValidations>
  <pageMargins left="0.89" right="0.3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dimension ref="A1:K116"/>
  <sheetViews>
    <sheetView showGridLines="0" workbookViewId="0">
      <selection activeCell="J28" sqref="J28"/>
    </sheetView>
  </sheetViews>
  <sheetFormatPr defaultRowHeight="12.75" x14ac:dyDescent="0.2"/>
  <cols>
    <col min="1" max="1" width="37.42578125" bestFit="1" customWidth="1"/>
    <col min="2" max="2" width="6.5703125" bestFit="1" customWidth="1"/>
    <col min="3" max="3" width="11.28515625" style="13" bestFit="1" customWidth="1"/>
    <col min="5" max="5" width="14.28515625" customWidth="1"/>
    <col min="6" max="6" width="25.28515625" bestFit="1" customWidth="1"/>
    <col min="7" max="7" width="10.140625" bestFit="1" customWidth="1"/>
  </cols>
  <sheetData>
    <row r="1" spans="1:10" x14ac:dyDescent="0.2">
      <c r="A1" s="4" t="s">
        <v>27</v>
      </c>
      <c r="B1" s="4" t="s">
        <v>12</v>
      </c>
      <c r="C1" s="40" t="s">
        <v>144</v>
      </c>
      <c r="D1" s="9" t="s">
        <v>41</v>
      </c>
    </row>
    <row r="2" spans="1:10" x14ac:dyDescent="0.2">
      <c r="A2" s="41" t="s">
        <v>28</v>
      </c>
      <c r="B2" s="42">
        <v>30</v>
      </c>
      <c r="C2" s="42">
        <v>30</v>
      </c>
      <c r="D2" s="9" t="s">
        <v>42</v>
      </c>
    </row>
    <row r="3" spans="1:10" x14ac:dyDescent="0.2">
      <c r="A3" s="41" t="s">
        <v>29</v>
      </c>
      <c r="B3" s="42">
        <v>40</v>
      </c>
      <c r="C3" s="43">
        <v>30</v>
      </c>
      <c r="D3" s="35"/>
      <c r="E3" s="7"/>
      <c r="F3" s="7"/>
      <c r="G3" s="7"/>
      <c r="H3" s="7"/>
      <c r="I3" s="7"/>
      <c r="J3" s="7"/>
    </row>
    <row r="4" spans="1:10" x14ac:dyDescent="0.2">
      <c r="A4" s="41" t="s">
        <v>30</v>
      </c>
      <c r="B4" s="42">
        <v>30</v>
      </c>
      <c r="C4" s="43">
        <v>30</v>
      </c>
    </row>
    <row r="5" spans="1:10" x14ac:dyDescent="0.2">
      <c r="A5" s="41" t="s">
        <v>31</v>
      </c>
      <c r="B5" s="42">
        <v>40</v>
      </c>
      <c r="C5" s="43">
        <v>30</v>
      </c>
    </row>
    <row r="6" spans="1:10" x14ac:dyDescent="0.2">
      <c r="A6" s="41" t="s">
        <v>39</v>
      </c>
      <c r="B6" s="42">
        <v>10</v>
      </c>
      <c r="C6" s="43">
        <v>30</v>
      </c>
    </row>
    <row r="7" spans="1:10" x14ac:dyDescent="0.2">
      <c r="A7" s="41" t="s">
        <v>232</v>
      </c>
      <c r="B7" s="42">
        <v>10</v>
      </c>
      <c r="C7" s="43">
        <v>30</v>
      </c>
    </row>
    <row r="8" spans="1:10" x14ac:dyDescent="0.2">
      <c r="A8" s="41" t="s">
        <v>38</v>
      </c>
      <c r="B8" s="42">
        <v>15</v>
      </c>
      <c r="C8" s="43">
        <v>30</v>
      </c>
    </row>
    <row r="9" spans="1:10" x14ac:dyDescent="0.2">
      <c r="A9" s="41" t="s">
        <v>233</v>
      </c>
      <c r="B9" s="42">
        <v>15</v>
      </c>
      <c r="C9" s="43">
        <v>30</v>
      </c>
    </row>
    <row r="10" spans="1:10" x14ac:dyDescent="0.2">
      <c r="A10" s="41" t="s">
        <v>32</v>
      </c>
      <c r="B10" s="42">
        <v>11</v>
      </c>
      <c r="C10" s="43">
        <v>30</v>
      </c>
    </row>
    <row r="11" spans="1:10" x14ac:dyDescent="0.2">
      <c r="A11" s="41" t="s">
        <v>35</v>
      </c>
      <c r="B11" s="42">
        <v>10</v>
      </c>
      <c r="C11" s="43">
        <v>30</v>
      </c>
    </row>
    <row r="12" spans="1:10" x14ac:dyDescent="0.2">
      <c r="A12" s="41" t="s">
        <v>36</v>
      </c>
      <c r="B12" s="42">
        <v>8</v>
      </c>
      <c r="C12" s="43">
        <v>30</v>
      </c>
    </row>
    <row r="13" spans="1:10" x14ac:dyDescent="0.2">
      <c r="A13" s="41" t="s">
        <v>240</v>
      </c>
      <c r="B13" s="42">
        <v>7</v>
      </c>
      <c r="C13" s="43">
        <v>30</v>
      </c>
    </row>
    <row r="14" spans="1:10" x14ac:dyDescent="0.2">
      <c r="A14" s="41" t="s">
        <v>37</v>
      </c>
      <c r="B14" s="42">
        <v>9</v>
      </c>
      <c r="C14" s="43">
        <v>30</v>
      </c>
    </row>
    <row r="15" spans="1:10" x14ac:dyDescent="0.2">
      <c r="A15" s="41" t="s">
        <v>33</v>
      </c>
      <c r="B15" s="42">
        <v>13</v>
      </c>
      <c r="C15" s="43">
        <v>30</v>
      </c>
    </row>
    <row r="16" spans="1:10" x14ac:dyDescent="0.2">
      <c r="A16" s="41" t="s">
        <v>34</v>
      </c>
      <c r="B16" s="42">
        <v>13</v>
      </c>
      <c r="C16" s="43">
        <v>30</v>
      </c>
    </row>
    <row r="18" spans="1:11" x14ac:dyDescent="0.2">
      <c r="E18" s="269" t="s">
        <v>538</v>
      </c>
      <c r="F18" s="270" t="s">
        <v>539</v>
      </c>
      <c r="G18" s="270"/>
      <c r="H18" s="270"/>
      <c r="I18" s="270"/>
      <c r="J18" s="270"/>
      <c r="K18" s="270"/>
    </row>
    <row r="20" spans="1:11" x14ac:dyDescent="0.2">
      <c r="A20" s="44" t="s">
        <v>151</v>
      </c>
      <c r="F20" s="223" t="s">
        <v>404</v>
      </c>
      <c r="G20" s="224">
        <v>2025</v>
      </c>
    </row>
    <row r="21" spans="1:11" x14ac:dyDescent="0.2">
      <c r="A21" s="45" t="s">
        <v>199</v>
      </c>
    </row>
    <row r="22" spans="1:11" x14ac:dyDescent="0.2">
      <c r="A22" s="45" t="s">
        <v>198</v>
      </c>
      <c r="F22" s="225" t="s">
        <v>405</v>
      </c>
      <c r="G22" s="226">
        <v>45994</v>
      </c>
    </row>
    <row r="23" spans="1:11" x14ac:dyDescent="0.2">
      <c r="A23" s="45" t="s">
        <v>147</v>
      </c>
      <c r="F23" s="223" t="s">
        <v>406</v>
      </c>
      <c r="G23" s="226">
        <v>46002</v>
      </c>
    </row>
    <row r="24" spans="1:11" x14ac:dyDescent="0.2">
      <c r="A24" s="45" t="s">
        <v>148</v>
      </c>
      <c r="F24" s="223" t="s">
        <v>407</v>
      </c>
      <c r="G24" s="226">
        <v>46013</v>
      </c>
    </row>
    <row r="25" spans="1:11" x14ac:dyDescent="0.2">
      <c r="A25" s="45" t="s">
        <v>149</v>
      </c>
      <c r="F25" s="223" t="s">
        <v>408</v>
      </c>
      <c r="G25" s="226">
        <v>46013</v>
      </c>
    </row>
    <row r="26" spans="1:11" x14ac:dyDescent="0.2">
      <c r="A26" s="45" t="s">
        <v>150</v>
      </c>
    </row>
    <row r="29" spans="1:11" x14ac:dyDescent="0.2">
      <c r="A29" s="87" t="s">
        <v>165</v>
      </c>
    </row>
    <row r="30" spans="1:11" x14ac:dyDescent="0.2">
      <c r="A30" s="87" t="s">
        <v>166</v>
      </c>
    </row>
    <row r="31" spans="1:11" x14ac:dyDescent="0.2">
      <c r="A31" s="87" t="s">
        <v>167</v>
      </c>
    </row>
    <row r="32" spans="1:11" x14ac:dyDescent="0.2">
      <c r="A32" s="87"/>
    </row>
    <row r="34" spans="1:3" x14ac:dyDescent="0.2">
      <c r="A34" s="37" t="s">
        <v>140</v>
      </c>
      <c r="B34" s="37">
        <v>30</v>
      </c>
    </row>
    <row r="35" spans="1:3" ht="25.5" x14ac:dyDescent="0.2">
      <c r="A35" s="38" t="s">
        <v>141</v>
      </c>
      <c r="B35" s="37">
        <v>60</v>
      </c>
    </row>
    <row r="36" spans="1:3" x14ac:dyDescent="0.2">
      <c r="A36" s="37" t="s">
        <v>142</v>
      </c>
      <c r="B36" s="37">
        <v>0</v>
      </c>
    </row>
    <row r="42" spans="1:3" x14ac:dyDescent="0.2">
      <c r="A42" s="111">
        <v>3</v>
      </c>
      <c r="B42">
        <v>20</v>
      </c>
      <c r="C42" s="13" t="s">
        <v>206</v>
      </c>
    </row>
    <row r="43" spans="1:3" x14ac:dyDescent="0.2">
      <c r="A43" s="111">
        <v>4</v>
      </c>
      <c r="B43">
        <v>50</v>
      </c>
    </row>
    <row r="44" spans="1:3" x14ac:dyDescent="0.2">
      <c r="A44" s="87"/>
    </row>
    <row r="45" spans="1:3" x14ac:dyDescent="0.2">
      <c r="A45" s="112" t="s">
        <v>201</v>
      </c>
      <c r="B45">
        <v>20</v>
      </c>
      <c r="C45" s="13" t="s">
        <v>222</v>
      </c>
    </row>
    <row r="46" spans="1:3" x14ac:dyDescent="0.2">
      <c r="A46" s="112" t="s">
        <v>202</v>
      </c>
      <c r="B46">
        <v>40</v>
      </c>
    </row>
    <row r="47" spans="1:3" x14ac:dyDescent="0.2">
      <c r="A47" s="112" t="s">
        <v>203</v>
      </c>
      <c r="B47">
        <v>60</v>
      </c>
    </row>
    <row r="48" spans="1:3" x14ac:dyDescent="0.2">
      <c r="A48" s="87"/>
    </row>
    <row r="49" spans="1:3" x14ac:dyDescent="0.2">
      <c r="A49" s="113" t="s">
        <v>204</v>
      </c>
      <c r="B49">
        <v>20</v>
      </c>
      <c r="C49" s="13" t="s">
        <v>207</v>
      </c>
    </row>
    <row r="50" spans="1:3" x14ac:dyDescent="0.2">
      <c r="A50" s="113" t="s">
        <v>205</v>
      </c>
      <c r="B50">
        <v>40</v>
      </c>
    </row>
    <row r="51" spans="1:3" x14ac:dyDescent="0.2">
      <c r="A51" s="87"/>
    </row>
    <row r="52" spans="1:3" x14ac:dyDescent="0.2">
      <c r="A52" s="114" t="s">
        <v>204</v>
      </c>
      <c r="B52">
        <v>20</v>
      </c>
      <c r="C52" s="13" t="s">
        <v>208</v>
      </c>
    </row>
    <row r="53" spans="1:3" x14ac:dyDescent="0.2">
      <c r="A53" s="114" t="s">
        <v>205</v>
      </c>
      <c r="B53">
        <v>40</v>
      </c>
    </row>
    <row r="54" spans="1:3" x14ac:dyDescent="0.2">
      <c r="A54" s="87"/>
    </row>
    <row r="55" spans="1:3" x14ac:dyDescent="0.2">
      <c r="A55" s="111" t="s">
        <v>209</v>
      </c>
      <c r="B55">
        <v>50</v>
      </c>
      <c r="C55" s="13" t="s">
        <v>211</v>
      </c>
    </row>
    <row r="56" spans="1:3" x14ac:dyDescent="0.2">
      <c r="A56" s="111" t="s">
        <v>210</v>
      </c>
      <c r="B56">
        <v>20</v>
      </c>
    </row>
    <row r="57" spans="1:3" x14ac:dyDescent="0.2">
      <c r="A57" s="87"/>
    </row>
    <row r="58" spans="1:3" x14ac:dyDescent="0.2">
      <c r="A58" s="112" t="s">
        <v>212</v>
      </c>
      <c r="B58">
        <v>20</v>
      </c>
      <c r="C58" s="13" t="s">
        <v>215</v>
      </c>
    </row>
    <row r="59" spans="1:3" x14ac:dyDescent="0.2">
      <c r="A59" s="112" t="s">
        <v>213</v>
      </c>
      <c r="B59">
        <v>40</v>
      </c>
    </row>
    <row r="60" spans="1:3" x14ac:dyDescent="0.2">
      <c r="A60" s="112" t="s">
        <v>214</v>
      </c>
      <c r="B60">
        <v>60</v>
      </c>
    </row>
    <row r="61" spans="1:3" x14ac:dyDescent="0.2">
      <c r="A61" s="87"/>
    </row>
    <row r="62" spans="1:3" x14ac:dyDescent="0.2">
      <c r="A62" s="113" t="s">
        <v>216</v>
      </c>
      <c r="B62">
        <v>10</v>
      </c>
      <c r="C62" s="13" t="s">
        <v>221</v>
      </c>
    </row>
    <row r="63" spans="1:3" x14ac:dyDescent="0.2">
      <c r="A63" s="113" t="s">
        <v>217</v>
      </c>
      <c r="B63">
        <v>4</v>
      </c>
    </row>
    <row r="64" spans="1:3" x14ac:dyDescent="0.2">
      <c r="A64" s="113" t="s">
        <v>218</v>
      </c>
      <c r="B64">
        <v>2</v>
      </c>
    </row>
    <row r="65" spans="1:3" x14ac:dyDescent="0.2">
      <c r="A65" s="113" t="s">
        <v>219</v>
      </c>
      <c r="B65">
        <v>2</v>
      </c>
    </row>
    <row r="66" spans="1:3" x14ac:dyDescent="0.2">
      <c r="A66" s="113" t="s">
        <v>220</v>
      </c>
      <c r="B66">
        <v>2</v>
      </c>
    </row>
    <row r="68" spans="1:3" x14ac:dyDescent="0.2">
      <c r="A68" s="113" t="s">
        <v>223</v>
      </c>
      <c r="B68">
        <v>10</v>
      </c>
      <c r="C68" s="13" t="s">
        <v>226</v>
      </c>
    </row>
    <row r="69" spans="1:3" x14ac:dyDescent="0.2">
      <c r="A69" s="113" t="s">
        <v>224</v>
      </c>
      <c r="B69">
        <v>20</v>
      </c>
    </row>
    <row r="70" spans="1:3" x14ac:dyDescent="0.2">
      <c r="A70" s="113" t="s">
        <v>225</v>
      </c>
      <c r="B70">
        <v>30</v>
      </c>
    </row>
    <row r="74" spans="1:3" ht="15" x14ac:dyDescent="0.25">
      <c r="A74" s="261" t="s">
        <v>453</v>
      </c>
      <c r="B74" s="262" t="s">
        <v>454</v>
      </c>
    </row>
    <row r="75" spans="1:3" x14ac:dyDescent="0.2">
      <c r="A75" s="263" t="s">
        <v>14</v>
      </c>
      <c r="B75" s="264" t="s">
        <v>455</v>
      </c>
    </row>
    <row r="76" spans="1:3" x14ac:dyDescent="0.2">
      <c r="A76" s="265" t="s">
        <v>456</v>
      </c>
      <c r="B76" s="266" t="s">
        <v>457</v>
      </c>
    </row>
    <row r="77" spans="1:3" x14ac:dyDescent="0.2">
      <c r="A77" s="263" t="s">
        <v>458</v>
      </c>
      <c r="B77" s="264" t="s">
        <v>459</v>
      </c>
    </row>
    <row r="78" spans="1:3" x14ac:dyDescent="0.2">
      <c r="A78" s="265" t="s">
        <v>460</v>
      </c>
      <c r="B78" s="266" t="s">
        <v>461</v>
      </c>
    </row>
    <row r="79" spans="1:3" x14ac:dyDescent="0.2">
      <c r="A79" s="263" t="s">
        <v>462</v>
      </c>
      <c r="B79" s="264" t="s">
        <v>463</v>
      </c>
    </row>
    <row r="80" spans="1:3" x14ac:dyDescent="0.2">
      <c r="A80" s="265" t="s">
        <v>464</v>
      </c>
      <c r="B80" s="266" t="s">
        <v>465</v>
      </c>
    </row>
    <row r="81" spans="1:2" x14ac:dyDescent="0.2">
      <c r="A81" s="263" t="s">
        <v>466</v>
      </c>
      <c r="B81" s="264" t="s">
        <v>467</v>
      </c>
    </row>
    <row r="82" spans="1:2" x14ac:dyDescent="0.2">
      <c r="A82" s="265" t="s">
        <v>468</v>
      </c>
      <c r="B82" s="266" t="s">
        <v>469</v>
      </c>
    </row>
    <row r="83" spans="1:2" x14ac:dyDescent="0.2">
      <c r="A83" s="263" t="s">
        <v>470</v>
      </c>
      <c r="B83" s="264" t="s">
        <v>471</v>
      </c>
    </row>
    <row r="84" spans="1:2" x14ac:dyDescent="0.2">
      <c r="A84" s="265" t="s">
        <v>472</v>
      </c>
      <c r="B84" s="266" t="s">
        <v>473</v>
      </c>
    </row>
    <row r="85" spans="1:2" x14ac:dyDescent="0.2">
      <c r="A85" s="263" t="s">
        <v>474</v>
      </c>
      <c r="B85" s="264" t="s">
        <v>475</v>
      </c>
    </row>
    <row r="86" spans="1:2" x14ac:dyDescent="0.2">
      <c r="A86" s="265" t="s">
        <v>476</v>
      </c>
      <c r="B86" s="266" t="s">
        <v>477</v>
      </c>
    </row>
    <row r="87" spans="1:2" x14ac:dyDescent="0.2">
      <c r="A87" s="263" t="s">
        <v>478</v>
      </c>
      <c r="B87" s="264" t="s">
        <v>479</v>
      </c>
    </row>
    <row r="88" spans="1:2" x14ac:dyDescent="0.2">
      <c r="A88" s="265" t="s">
        <v>480</v>
      </c>
      <c r="B88" s="266" t="s">
        <v>481</v>
      </c>
    </row>
    <row r="89" spans="1:2" x14ac:dyDescent="0.2">
      <c r="A89" s="263" t="s">
        <v>482</v>
      </c>
      <c r="B89" s="264" t="s">
        <v>483</v>
      </c>
    </row>
    <row r="90" spans="1:2" x14ac:dyDescent="0.2">
      <c r="A90" s="265" t="s">
        <v>484</v>
      </c>
      <c r="B90" s="266" t="s">
        <v>485</v>
      </c>
    </row>
    <row r="91" spans="1:2" x14ac:dyDescent="0.2">
      <c r="A91" s="263" t="s">
        <v>486</v>
      </c>
      <c r="B91" s="264" t="s">
        <v>487</v>
      </c>
    </row>
    <row r="92" spans="1:2" x14ac:dyDescent="0.2">
      <c r="A92" s="265" t="s">
        <v>488</v>
      </c>
      <c r="B92" s="266" t="s">
        <v>489</v>
      </c>
    </row>
    <row r="93" spans="1:2" x14ac:dyDescent="0.2">
      <c r="A93" s="263" t="s">
        <v>490</v>
      </c>
      <c r="B93" s="264" t="s">
        <v>491</v>
      </c>
    </row>
    <row r="94" spans="1:2" x14ac:dyDescent="0.2">
      <c r="A94" s="265" t="s">
        <v>492</v>
      </c>
      <c r="B94" s="266" t="s">
        <v>493</v>
      </c>
    </row>
    <row r="95" spans="1:2" x14ac:dyDescent="0.2">
      <c r="A95" s="263" t="s">
        <v>494</v>
      </c>
      <c r="B95" s="264" t="s">
        <v>495</v>
      </c>
    </row>
    <row r="96" spans="1:2" x14ac:dyDescent="0.2">
      <c r="A96" s="265" t="s">
        <v>496</v>
      </c>
      <c r="B96" s="266" t="s">
        <v>497</v>
      </c>
    </row>
    <row r="97" spans="1:2" x14ac:dyDescent="0.2">
      <c r="A97" s="263" t="s">
        <v>498</v>
      </c>
      <c r="B97" s="264" t="s">
        <v>499</v>
      </c>
    </row>
    <row r="98" spans="1:2" x14ac:dyDescent="0.2">
      <c r="A98" s="265" t="s">
        <v>500</v>
      </c>
      <c r="B98" s="266" t="s">
        <v>501</v>
      </c>
    </row>
    <row r="99" spans="1:2" x14ac:dyDescent="0.2">
      <c r="A99" s="263" t="s">
        <v>502</v>
      </c>
      <c r="B99" s="264" t="s">
        <v>503</v>
      </c>
    </row>
    <row r="100" spans="1:2" x14ac:dyDescent="0.2">
      <c r="A100" s="265" t="s">
        <v>504</v>
      </c>
      <c r="B100" s="266" t="s">
        <v>505</v>
      </c>
    </row>
    <row r="101" spans="1:2" x14ac:dyDescent="0.2">
      <c r="A101" s="263" t="s">
        <v>506</v>
      </c>
      <c r="B101" s="264" t="s">
        <v>507</v>
      </c>
    </row>
    <row r="102" spans="1:2" x14ac:dyDescent="0.2">
      <c r="A102" s="265" t="s">
        <v>508</v>
      </c>
      <c r="B102" s="266" t="s">
        <v>509</v>
      </c>
    </row>
    <row r="103" spans="1:2" x14ac:dyDescent="0.2">
      <c r="A103" s="263" t="s">
        <v>510</v>
      </c>
      <c r="B103" s="264" t="s">
        <v>511</v>
      </c>
    </row>
    <row r="104" spans="1:2" x14ac:dyDescent="0.2">
      <c r="A104" s="265" t="s">
        <v>512</v>
      </c>
      <c r="B104" s="266" t="s">
        <v>513</v>
      </c>
    </row>
    <row r="105" spans="1:2" x14ac:dyDescent="0.2">
      <c r="A105" s="263" t="s">
        <v>514</v>
      </c>
      <c r="B105" s="264" t="s">
        <v>515</v>
      </c>
    </row>
    <row r="106" spans="1:2" x14ac:dyDescent="0.2">
      <c r="A106" s="265" t="s">
        <v>516</v>
      </c>
      <c r="B106" s="266" t="s">
        <v>517</v>
      </c>
    </row>
    <row r="107" spans="1:2" x14ac:dyDescent="0.2">
      <c r="A107" s="263" t="s">
        <v>518</v>
      </c>
      <c r="B107" s="264" t="s">
        <v>519</v>
      </c>
    </row>
    <row r="108" spans="1:2" x14ac:dyDescent="0.2">
      <c r="A108" s="265" t="s">
        <v>520</v>
      </c>
      <c r="B108" s="266" t="s">
        <v>521</v>
      </c>
    </row>
    <row r="109" spans="1:2" x14ac:dyDescent="0.2">
      <c r="A109" s="263" t="s">
        <v>522</v>
      </c>
      <c r="B109" s="264" t="s">
        <v>523</v>
      </c>
    </row>
    <row r="110" spans="1:2" x14ac:dyDescent="0.2">
      <c r="A110" s="265" t="s">
        <v>524</v>
      </c>
      <c r="B110" s="266" t="s">
        <v>525</v>
      </c>
    </row>
    <row r="111" spans="1:2" x14ac:dyDescent="0.2">
      <c r="A111" s="263" t="s">
        <v>526</v>
      </c>
      <c r="B111" s="264" t="s">
        <v>527</v>
      </c>
    </row>
    <row r="112" spans="1:2" x14ac:dyDescent="0.2">
      <c r="A112" s="265" t="s">
        <v>528</v>
      </c>
      <c r="B112" s="266" t="s">
        <v>529</v>
      </c>
    </row>
    <row r="113" spans="1:2" x14ac:dyDescent="0.2">
      <c r="A113" s="263" t="s">
        <v>530</v>
      </c>
      <c r="B113" s="264" t="s">
        <v>531</v>
      </c>
    </row>
    <row r="114" spans="1:2" x14ac:dyDescent="0.2">
      <c r="A114" s="265" t="s">
        <v>532</v>
      </c>
      <c r="B114" s="266" t="s">
        <v>533</v>
      </c>
    </row>
    <row r="115" spans="1:2" x14ac:dyDescent="0.2">
      <c r="A115" s="263" t="s">
        <v>534</v>
      </c>
      <c r="B115" s="264" t="s">
        <v>535</v>
      </c>
    </row>
    <row r="116" spans="1:2" x14ac:dyDescent="0.2">
      <c r="A116" s="267" t="s">
        <v>536</v>
      </c>
      <c r="B116" s="268" t="s">
        <v>537</v>
      </c>
    </row>
  </sheetData>
  <autoFilter ref="A1:C16"/>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vt:i4>
      </vt:variant>
      <vt:variant>
        <vt:lpstr>Zone denumite</vt:lpstr>
      </vt:variant>
      <vt:variant>
        <vt:i4>62</vt:i4>
      </vt:variant>
    </vt:vector>
  </HeadingPairs>
  <TitlesOfParts>
    <vt:vector size="69" baseType="lpstr">
      <vt:lpstr>Date Furnizor</vt:lpstr>
      <vt:lpstr>crit_resurse_logistica</vt:lpstr>
      <vt:lpstr>crit_resurse_umane</vt:lpstr>
      <vt:lpstr>crit_resurse_tehnice</vt:lpstr>
      <vt:lpstr>oferta_radio</vt:lpstr>
      <vt:lpstr>crit_disponibilitate</vt:lpstr>
      <vt:lpstr>Nom</vt:lpstr>
      <vt:lpstr>An_Curent</vt:lpstr>
      <vt:lpstr>Cat_Pers</vt:lpstr>
      <vt:lpstr>Cat_Pers_Pct</vt:lpstr>
      <vt:lpstr>CUI</vt:lpstr>
      <vt:lpstr>Data_Compl</vt:lpstr>
      <vt:lpstr>Data_Contract_Nou</vt:lpstr>
      <vt:lpstr>Data_Depunerii_Mapelor</vt:lpstr>
      <vt:lpstr>Data_Publicarii_Mapelor</vt:lpstr>
      <vt:lpstr>Data_Ref</vt:lpstr>
      <vt:lpstr>Den_Jud</vt:lpstr>
      <vt:lpstr>Disp</vt:lpstr>
      <vt:lpstr>Disp_Pct</vt:lpstr>
      <vt:lpstr>Furn_Adr_Ap</vt:lpstr>
      <vt:lpstr>Furn_Adr_Bl</vt:lpstr>
      <vt:lpstr>Furn_Adr_Et</vt:lpstr>
      <vt:lpstr>Furn_Adr_Fax</vt:lpstr>
      <vt:lpstr>Furn_Adr_Fix</vt:lpstr>
      <vt:lpstr>Furn_Adr_Jud</vt:lpstr>
      <vt:lpstr>Furn_Adr_Loc</vt:lpstr>
      <vt:lpstr>Furn_Adr_Mail</vt:lpstr>
      <vt:lpstr>Furn_Adr_Mobil</vt:lpstr>
      <vt:lpstr>Furn_Adr_Nr</vt:lpstr>
      <vt:lpstr>Furn_Adr_Sc</vt:lpstr>
      <vt:lpstr>Furn_Adr_Str</vt:lpstr>
      <vt:lpstr>Furn_Adr_Web</vt:lpstr>
      <vt:lpstr>Furn_Banca</vt:lpstr>
      <vt:lpstr>Furn_Cont</vt:lpstr>
      <vt:lpstr>Furn_Den</vt:lpstr>
      <vt:lpstr>Furn_ReprLeg_CNP</vt:lpstr>
      <vt:lpstr>Furn_ReprLeg_Nume</vt:lpstr>
      <vt:lpstr>Furn_ReprLeg_PreNume</vt:lpstr>
      <vt:lpstr>Furn_Sucursala</vt:lpstr>
      <vt:lpstr>Furn_Tip</vt:lpstr>
      <vt:lpstr>crit_resurse_tehnice!Imprimare_titluri</vt:lpstr>
      <vt:lpstr>oferta_radio!Imprimare_titluri</vt:lpstr>
      <vt:lpstr>Jud_Auto</vt:lpstr>
      <vt:lpstr>Nom_Jud</vt:lpstr>
      <vt:lpstr>PL_Adr_Ap</vt:lpstr>
      <vt:lpstr>PL_Adr_Bl</vt:lpstr>
      <vt:lpstr>PL_Adr_Et</vt:lpstr>
      <vt:lpstr>PL_Adr_Fax</vt:lpstr>
      <vt:lpstr>PL_Adr_Fix</vt:lpstr>
      <vt:lpstr>PL_Adr_Jud</vt:lpstr>
      <vt:lpstr>PL_Adr_Loc</vt:lpstr>
      <vt:lpstr>PL_Adr_Mail</vt:lpstr>
      <vt:lpstr>PL_Adr_Mobil</vt:lpstr>
      <vt:lpstr>PL_Adr_Nr</vt:lpstr>
      <vt:lpstr>PL_Adr_Sc</vt:lpstr>
      <vt:lpstr>PL_Adr_Str</vt:lpstr>
      <vt:lpstr>PL_Adr_Web</vt:lpstr>
      <vt:lpstr>PL_Den</vt:lpstr>
      <vt:lpstr>PL_PersCont_CNP</vt:lpstr>
      <vt:lpstr>PL_PersCont_Nume</vt:lpstr>
      <vt:lpstr>PL_PersCont_Prenume</vt:lpstr>
      <vt:lpstr>Tip_Act</vt:lpstr>
      <vt:lpstr>Tip_Contr</vt:lpstr>
      <vt:lpstr>crit_disponibilitate!Zona_de_imprimat</vt:lpstr>
      <vt:lpstr>crit_resurse_logistica!Zona_de_imprimat</vt:lpstr>
      <vt:lpstr>crit_resurse_tehnice!Zona_de_imprimat</vt:lpstr>
      <vt:lpstr>crit_resurse_umane!Zona_de_imprimat</vt:lpstr>
      <vt:lpstr>'Date Furnizor'!Zona_de_imprimat</vt:lpstr>
      <vt:lpstr>oferta_radio!Zona_de_imprimat</vt:lpstr>
    </vt:vector>
  </TitlesOfParts>
  <Company>CASAOPSNAJ</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Ambulatoriu</dc:creator>
  <cp:lastModifiedBy>marianam</cp:lastModifiedBy>
  <cp:lastPrinted>2025-12-03T21:02:35Z</cp:lastPrinted>
  <dcterms:created xsi:type="dcterms:W3CDTF">2008-03-28T09:49:17Z</dcterms:created>
  <dcterms:modified xsi:type="dcterms:W3CDTF">2025-12-04T06:13:16Z</dcterms:modified>
</cp:coreProperties>
</file>