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AcestRegistruDeLucru" defaultThemeVersion="124226"/>
  <workbookProtection workbookAlgorithmName="SHA-512" workbookHashValue="uDVpramEIH5gz+Tohc7eOfm0A/o4Bh7jwch1h4Lekcyf2ElgfGtojHeRvHiVWvyQ2LACF+Hvy8cRNp3tvzguSQ==" workbookSaltValue="sBj2IPPSB8ksGjDzRxtJaQ==" workbookSpinCount="100000" lockStructure="1"/>
  <bookViews>
    <workbookView xWindow="-105" yWindow="-105" windowWidth="23250" windowHeight="12450" tabRatio="675" activeTab="2"/>
  </bookViews>
  <sheets>
    <sheet name="Date Furnizor" sheetId="8" r:id="rId1"/>
    <sheet name="crit_resurse_logistica" sheetId="1" r:id="rId2"/>
    <sheet name="crit_resurse_umane" sheetId="4" r:id="rId3"/>
    <sheet name="crit_resurse_tehnice_Vechi" sheetId="5" state="hidden" r:id="rId4"/>
    <sheet name="Crit_Resurse_Tehnice" sheetId="10" r:id="rId5"/>
    <sheet name="crit_calitate" sheetId="7" r:id="rId6"/>
    <sheet name="oferta_lab" sheetId="6" r:id="rId7"/>
    <sheet name="puncte_recoltare" sheetId="11" r:id="rId8"/>
    <sheet name="Nom" sheetId="9" state="hidden" r:id="rId9"/>
  </sheets>
  <definedNames>
    <definedName name="_xlnm._FilterDatabase" localSheetId="5" hidden="1">crit_calitate!#REF!</definedName>
    <definedName name="_xlnm._FilterDatabase" localSheetId="4" hidden="1">Crit_Resurse_Tehnice!$A$7:$N$159</definedName>
    <definedName name="_xlnm._FilterDatabase" localSheetId="3" hidden="1">crit_resurse_tehnice_Vechi!$B$7:$D$41</definedName>
    <definedName name="_xlnm._FilterDatabase" localSheetId="8" hidden="1">Nom!$I$45:$I$78</definedName>
    <definedName name="Alese">crit_resurse_tehnice_Vechi!$B$8:$D$41</definedName>
    <definedName name="An_Curent">Nom!$E$23</definedName>
    <definedName name="Analize_de_urina_Tip">Nom!$K$46:$K$47</definedName>
    <definedName name="Analizedeurina">Nom!$L$2:$L$3</definedName>
    <definedName name="AnalizedeurinaAutomat">Nom!$AE$2</definedName>
    <definedName name="AnalizedeurinaSemiautomat">Nom!$AF$2</definedName>
    <definedName name="Analizor_Microbiologie">Crit_Resurse_Tehnice!$Q$33:$Q$34</definedName>
    <definedName name="Analizor_Microbiologie_Pct">Crit_Resurse_Tehnice!$Q$33:$R$34</definedName>
    <definedName name="Aparat">crit_resurse_tehnice_Vechi!$BL$1</definedName>
    <definedName name="Biochimie">Nom!$M$2:$M$3</definedName>
    <definedName name="BiochimieAutomat">Nom!$AX$2:$AX$4</definedName>
    <definedName name="Biochimieelectroforeza">Nom!$N$2:$N$3</definedName>
    <definedName name="BiochimieelectroforezaAutomat">Nom!$AH$2</definedName>
    <definedName name="BiochimieelectroforezaSemiautomat">Nom!$AI$2</definedName>
    <definedName name="BiochimieSemiautomat">Nom!$AG$2</definedName>
    <definedName name="Bleau">Crit_Resurse_Tehnice!$Q$36:$R$38</definedName>
    <definedName name="Bleau1">Crit_Resurse_Tehnice!$Q$36:$Q$38</definedName>
    <definedName name="Cat_Pers">Nom!$A$2:$A$17</definedName>
    <definedName name="Cat_Pers_Pct">Nom!$A$2:$C$17</definedName>
    <definedName name="Categ">Nom!$H$2:$H$18</definedName>
    <definedName name="Categ_Max">Nom!$H$2:$K$18</definedName>
    <definedName name="Categ_Tip">Nom!$J$20:$K$42</definedName>
    <definedName name="CitologiePapanicolau">Nom!$AA$2</definedName>
    <definedName name="CitologiePapanicolaux">Nom!$AJ$2</definedName>
    <definedName name="Corai">Crit_Resurse_Tehnice!$Q$57:$R$60</definedName>
    <definedName name="corai1">Crit_Resurse_Tehnice!$Q$57:$Q$60</definedName>
    <definedName name="_xlnm.Criteria" localSheetId="3">crit_resurse_tehnice_Vechi!$AA$7:$AB$41</definedName>
    <definedName name="_xlnm.Criteria" localSheetId="8">Nom!$B$48:$B$49</definedName>
    <definedName name="CUI">'Date Furnizor'!$C$5</definedName>
    <definedName name="Da_Nu">crit_resurse_tehnice_Vechi!$AR$4:$AR$5</definedName>
    <definedName name="Data_Compl">'Date Furnizor'!$C$2</definedName>
    <definedName name="Data_Contract_Nou">Nom!$E$28</definedName>
    <definedName name="Data_Depunerii_Mapelor">Nom!$E$26</definedName>
    <definedName name="Data_Publicarii_Mapelor">Nom!$E$25</definedName>
    <definedName name="Data_Ref">Nom!$E$27</definedName>
    <definedName name="Den_Jud">Nom!$B$47:$B$88</definedName>
    <definedName name="_xlnm.Extract" localSheetId="3">Nom!$J$45:$M$45</definedName>
    <definedName name="_xlnm.Extract" localSheetId="8">Nom!$A$48</definedName>
    <definedName name="Final">crit_resurse_tehnice_Vechi!$BA$8:$BQ$24</definedName>
    <definedName name="Furn_Adr_Ap">'Date Furnizor'!$C$16</definedName>
    <definedName name="Furn_Adr_Bl">'Date Furnizor'!$C$13</definedName>
    <definedName name="Furn_Adr_Et">'Date Furnizor'!$C$15</definedName>
    <definedName name="Furn_Adr_Fax">'Date Furnizor'!$C$19</definedName>
    <definedName name="Furn_Adr_Fix">'Date Furnizor'!$C$18</definedName>
    <definedName name="Furn_Adr_Jud">'Date Furnizor'!$C$9</definedName>
    <definedName name="Furn_Adr_Loc">'Date Furnizor'!$C$10</definedName>
    <definedName name="Furn_Adr_Mail">'Date Furnizor'!$C$20</definedName>
    <definedName name="Furn_Adr_Mobil">'Date Furnizor'!$C$17</definedName>
    <definedName name="Furn_Adr_Nr">'Date Furnizor'!$C$12</definedName>
    <definedName name="Furn_Adr_Sc">'Date Furnizor'!$C$14</definedName>
    <definedName name="Furn_Adr_Str">'Date Furnizor'!$C$11</definedName>
    <definedName name="Furn_Adr_Web">'Date Furnizor'!$C$21</definedName>
    <definedName name="Furn_Banca">'Date Furnizor'!$C$22</definedName>
    <definedName name="Furn_Cont">'Date Furnizor'!$C$24</definedName>
    <definedName name="Furn_Den">'Date Furnizor'!$C$4</definedName>
    <definedName name="Furn_ReprLeg_CNP">'Date Furnizor'!$C$8</definedName>
    <definedName name="Furn_ReprLeg_Nume">'Date Furnizor'!$C$6</definedName>
    <definedName name="Furn_ReprLeg_PreNume">'Date Furnizor'!$C$7</definedName>
    <definedName name="Furn_Sucursala">'Date Furnizor'!$C$23</definedName>
    <definedName name="Hematologie">Nom!$AB$2</definedName>
    <definedName name="HematologieAutomat">Nom!$BC$2:$BC$6</definedName>
    <definedName name="Hematologiex">Nom!$BC$2:$BC$6</definedName>
    <definedName name="Hemostaza">Nom!$O$2:$O$3</definedName>
    <definedName name="HemostazaAutomat">Nom!$AK$2</definedName>
    <definedName name="HemostazaSemiautomat">Nom!$AL$2</definedName>
    <definedName name="Histopatologie">Nom!$P$2</definedName>
    <definedName name="Histopatologie_">Nom!$Q$2</definedName>
    <definedName name="Histopatologie_x">Nom!$AN$2</definedName>
    <definedName name="HistopatologieAutomat">Nom!$AW$2:$AW$3</definedName>
    <definedName name="Histopatologiex">Nom!$AM$2</definedName>
    <definedName name="_xlnm.Print_Titles" localSheetId="5">crit_calitate!$5:$7</definedName>
    <definedName name="_xlnm.Print_Titles" localSheetId="4">Crit_Resurse_Tehnice!$5:$6</definedName>
    <definedName name="_xlnm.Print_Titles" localSheetId="6">oferta_lab!$5:$7</definedName>
    <definedName name="Imunohematologie">Nom!$W$2</definedName>
    <definedName name="Imunohematologiex">Nom!$AO$2</definedName>
    <definedName name="Imunologie">Nom!$R$2:$R$3</definedName>
    <definedName name="ImunologieAutomat">Nom!$BB$2:$BB$5</definedName>
    <definedName name="ImunologieSemiautomat">Nom!$AP$2</definedName>
    <definedName name="ImunologieSistSpec">Nom!$S$2:$S$3</definedName>
    <definedName name="ImunologieSistSpecAutomat">Nom!$AQ$2</definedName>
    <definedName name="ImunologieSistSpecSemiautomat">Nom!$AR$2</definedName>
    <definedName name="Jud_Auto">Nom!$A$47:$A$88</definedName>
    <definedName name="Kaki">Crit_Resurse_Tehnice!$Q$54:$R$55</definedName>
    <definedName name="kaki1">Crit_Resurse_Tehnice!$Q$54:$Q$55</definedName>
    <definedName name="Micologie">Nom!$X$2</definedName>
    <definedName name="Micologie_">Nom!$Y$2</definedName>
    <definedName name="Micologie_x">Nom!$AY$2</definedName>
    <definedName name="Micologiex">Nom!$AZ$2:$AZ$3</definedName>
    <definedName name="Microbiologie">Nom!$T$2</definedName>
    <definedName name="Microbiologie_">Nom!$V$2</definedName>
    <definedName name="Microbiologie__">Nom!$U$2</definedName>
    <definedName name="Microbiologie__x">Nom!$AS$2</definedName>
    <definedName name="Microbiologie_x">Nom!$AT$2</definedName>
    <definedName name="MicrobiologieAutomat">Nom!$AU$2</definedName>
    <definedName name="Microbiologiex">Nom!$BA$2:$BA$3</definedName>
    <definedName name="Mustar">Crit_Resurse_Tehnice!$Q$16:$R$17</definedName>
    <definedName name="Mustar1">Crit_Resurse_Tehnice!$Q$16:$Q$17</definedName>
    <definedName name="Nom_Jud">Nom!$A$46:$B$88</definedName>
    <definedName name="Parazitologie">Nom!$Z$2</definedName>
    <definedName name="Parazitologiex">Nom!$AV$2</definedName>
    <definedName name="Pink">Crit_Resurse_Tehnice!$Q$52:$R$53</definedName>
    <definedName name="pink1">Crit_Resurse_Tehnice!$Q$52:$Q$53</definedName>
    <definedName name="Pix">Nom!$I$81:$O$120</definedName>
    <definedName name="PixAp">Nom!$K$81:$O$120</definedName>
    <definedName name="PL_Adr_Ap">'Date Furnizor'!$C$38</definedName>
    <definedName name="PL_Adr_Bl">'Date Furnizor'!$C$35</definedName>
    <definedName name="PL_Adr_Et">'Date Furnizor'!$C$37</definedName>
    <definedName name="PL_Adr_Fax">'Date Furnizor'!$C$41</definedName>
    <definedName name="PL_Adr_Fix">'Date Furnizor'!$C$40</definedName>
    <definedName name="PL_Adr_Jud">'Date Furnizor'!$C$31</definedName>
    <definedName name="PL_Adr_Loc">'Date Furnizor'!$C$32</definedName>
    <definedName name="PL_Adr_Mail">'Date Furnizor'!$C$42</definedName>
    <definedName name="PL_Adr_Mobil">'Date Furnizor'!$C$39</definedName>
    <definedName name="PL_Adr_Nr">'Date Furnizor'!$C$34</definedName>
    <definedName name="PL_Adr_Sc">'Date Furnizor'!$C$36</definedName>
    <definedName name="PL_Adr_Str">'Date Furnizor'!$C$33</definedName>
    <definedName name="PL_Adr_Web">'Date Furnizor'!$C$43</definedName>
    <definedName name="PL_Den">'Date Furnizor'!$C$27</definedName>
    <definedName name="PL_PersCont_CNP">'Date Furnizor'!$C$30</definedName>
    <definedName name="PL_PersCont_Nume">'Date Furnizor'!$C$28</definedName>
    <definedName name="PL_PersCont_Prenume">'Date Furnizor'!$C$29</definedName>
    <definedName name="rosu1">Crit_Resurse_Tehnice!$Q$19</definedName>
    <definedName name="Tip_Act">Nom!$A$24:$A$29</definedName>
    <definedName name="Tip_Contr">Nom!$A$33:$A$34</definedName>
    <definedName name="Verde">Crit_Resurse_Tehnice!$Q$8:$R$9</definedName>
    <definedName name="Verde1">Crit_Resurse_Tehnice!$Q$8:$Q$9</definedName>
    <definedName name="xxx">crit_resurse_tehnice_Vechi!$AS$4</definedName>
    <definedName name="yyy">crit_resurse_tehnice_Vechi!$AS$5</definedName>
    <definedName name="_xlnm.Print_Area" localSheetId="5">crit_calitate!$A$1:$H$118</definedName>
    <definedName name="_xlnm.Print_Area" localSheetId="1">crit_resurse_logistica!$A$1:$E$29</definedName>
    <definedName name="_xlnm.Print_Area" localSheetId="4">Crit_Resurse_Tehnice!$A$1:$N$170</definedName>
    <definedName name="_xlnm.Print_Area" localSheetId="3">crit_resurse_tehnice_Vechi!$A$1:$P$52</definedName>
    <definedName name="_xlnm.Print_Area" localSheetId="2">crit_resurse_umane!$A$1:$R$58</definedName>
    <definedName name="_xlnm.Print_Area" localSheetId="0">'Date Furnizor'!$A$1:$C$51</definedName>
    <definedName name="_xlnm.Print_Area" localSheetId="6">oferta_lab!$A$1:$F$116</definedName>
    <definedName name="_xlnm.Print_Area" localSheetId="7">puncte_recoltare!$A$1:$H$34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17" i="7" l="1"/>
  <c r="F5" i="7" l="1"/>
  <c r="A48" i="8"/>
  <c r="A3" i="1"/>
  <c r="A2" i="1"/>
  <c r="A26" i="1"/>
  <c r="A57" i="4"/>
  <c r="A3" i="4"/>
  <c r="A2" i="4"/>
  <c r="A169" i="10"/>
  <c r="A3" i="10"/>
  <c r="A2" i="10"/>
  <c r="A3" i="7"/>
  <c r="A2" i="7"/>
  <c r="F7" i="6"/>
  <c r="A3" i="6" l="1"/>
  <c r="A2" i="6"/>
  <c r="A113" i="6"/>
  <c r="A31" i="11"/>
  <c r="A2" i="11"/>
  <c r="A3" i="11"/>
  <c r="H98" i="7" l="1"/>
  <c r="E98" i="7"/>
  <c r="A5" i="6" l="1"/>
  <c r="A4" i="7"/>
  <c r="A5" i="4"/>
  <c r="A4" i="10"/>
  <c r="T84" i="10" l="1"/>
  <c r="T157" i="10"/>
  <c r="T156" i="10"/>
  <c r="T155" i="10"/>
  <c r="T154" i="10"/>
  <c r="T153" i="10"/>
  <c r="T152" i="10"/>
  <c r="T151" i="10"/>
  <c r="T150" i="10"/>
  <c r="T149" i="10"/>
  <c r="T148" i="10"/>
  <c r="T147" i="10"/>
  <c r="T146" i="10"/>
  <c r="T145" i="10"/>
  <c r="T144" i="10"/>
  <c r="T143" i="10"/>
  <c r="T142" i="10"/>
  <c r="T141" i="10"/>
  <c r="T140" i="10"/>
  <c r="T139" i="10"/>
  <c r="T138" i="10"/>
  <c r="T137" i="10"/>
  <c r="T136" i="10"/>
  <c r="T135" i="10"/>
  <c r="T134" i="10"/>
  <c r="T133" i="10"/>
  <c r="T132" i="10"/>
  <c r="T131" i="10"/>
  <c r="T130" i="10"/>
  <c r="T129" i="10"/>
  <c r="T128" i="10"/>
  <c r="T127" i="10"/>
  <c r="T126" i="10"/>
  <c r="T125" i="10"/>
  <c r="T124" i="10"/>
  <c r="T123" i="10"/>
  <c r="T122" i="10"/>
  <c r="T121" i="10"/>
  <c r="T120" i="10"/>
  <c r="T119" i="10"/>
  <c r="T118" i="10"/>
  <c r="T117" i="10"/>
  <c r="T116" i="10"/>
  <c r="T115" i="10"/>
  <c r="T114" i="10"/>
  <c r="T113" i="10"/>
  <c r="T112" i="10"/>
  <c r="T111" i="10"/>
  <c r="T110" i="10"/>
  <c r="T109" i="10"/>
  <c r="T108" i="10"/>
  <c r="T107" i="10"/>
  <c r="T106" i="10"/>
  <c r="T105" i="10"/>
  <c r="T104" i="10"/>
  <c r="T103" i="10"/>
  <c r="T102" i="10"/>
  <c r="T101" i="10"/>
  <c r="T100" i="10"/>
  <c r="T99" i="10"/>
  <c r="T98" i="10"/>
  <c r="T97" i="10"/>
  <c r="T96" i="10"/>
  <c r="T95" i="10"/>
  <c r="T94" i="10"/>
  <c r="T93" i="10"/>
  <c r="T92" i="10"/>
  <c r="T91" i="10"/>
  <c r="T90" i="10"/>
  <c r="T89" i="10"/>
  <c r="T88" i="10"/>
  <c r="T87" i="10"/>
  <c r="T86" i="10"/>
  <c r="T85" i="10"/>
  <c r="T83" i="10"/>
  <c r="T82" i="10"/>
  <c r="T81" i="10"/>
  <c r="T13" i="10"/>
  <c r="T11" i="10"/>
  <c r="T10" i="10"/>
  <c r="T9" i="10"/>
  <c r="T8" i="10"/>
  <c r="T80" i="10"/>
  <c r="T79" i="10"/>
  <c r="T78" i="10"/>
  <c r="T77" i="10"/>
  <c r="T76" i="10"/>
  <c r="T75" i="10"/>
  <c r="T74" i="10"/>
  <c r="T73" i="10"/>
  <c r="T72" i="10"/>
  <c r="T71" i="10"/>
  <c r="T70" i="10"/>
  <c r="T69" i="10"/>
  <c r="T68" i="10"/>
  <c r="T67" i="10"/>
  <c r="T66" i="10"/>
  <c r="T65" i="10"/>
  <c r="T64" i="10"/>
  <c r="T63" i="10"/>
  <c r="T62" i="10"/>
  <c r="T61" i="10"/>
  <c r="T60" i="10"/>
  <c r="T59" i="10"/>
  <c r="T58" i="10"/>
  <c r="T57" i="10"/>
  <c r="T55" i="10"/>
  <c r="T54" i="10"/>
  <c r="T53" i="10"/>
  <c r="T52" i="10"/>
  <c r="T51" i="10"/>
  <c r="T50" i="10"/>
  <c r="T49" i="10"/>
  <c r="T48" i="10"/>
  <c r="T47" i="10"/>
  <c r="T46" i="10"/>
  <c r="T45" i="10"/>
  <c r="T44" i="10"/>
  <c r="T43" i="10"/>
  <c r="T42" i="10"/>
  <c r="T41" i="10"/>
  <c r="T40" i="10"/>
  <c r="T39" i="10"/>
  <c r="T38" i="10"/>
  <c r="T37" i="10"/>
  <c r="T36" i="10"/>
  <c r="T34" i="10"/>
  <c r="T33" i="10"/>
  <c r="T26" i="10"/>
  <c r="T25" i="10"/>
  <c r="T24" i="10"/>
  <c r="T23" i="10"/>
  <c r="T22" i="10"/>
  <c r="T21" i="10"/>
  <c r="T20" i="10"/>
  <c r="T19" i="10"/>
  <c r="T17" i="10"/>
  <c r="T16" i="10"/>
  <c r="T15" i="10"/>
  <c r="T14" i="10"/>
  <c r="T12" i="10"/>
  <c r="A5" i="1"/>
  <c r="E14" i="1" l="1"/>
  <c r="E13" i="1"/>
  <c r="V153" i="10" l="1"/>
  <c r="U152" i="10"/>
  <c r="U151" i="10"/>
  <c r="N141" i="10"/>
  <c r="N140" i="10"/>
  <c r="N139" i="10"/>
  <c r="U129" i="10"/>
  <c r="N127" i="10"/>
  <c r="V117" i="10"/>
  <c r="U116" i="10"/>
  <c r="V115" i="10"/>
  <c r="U105" i="10"/>
  <c r="N104" i="10"/>
  <c r="N103" i="10"/>
  <c r="N93" i="10"/>
  <c r="N92" i="10"/>
  <c r="N91" i="10"/>
  <c r="F98" i="6"/>
  <c r="U89" i="10"/>
  <c r="U81" i="10"/>
  <c r="H48" i="4"/>
  <c r="AI48" i="4"/>
  <c r="AH48" i="4"/>
  <c r="AG48" i="4"/>
  <c r="AF48" i="4"/>
  <c r="AE48" i="4"/>
  <c r="AD48" i="4"/>
  <c r="AC48" i="4"/>
  <c r="AB48" i="4"/>
  <c r="AA48" i="4"/>
  <c r="Z48" i="4"/>
  <c r="Y48" i="4"/>
  <c r="X48" i="4"/>
  <c r="W48" i="4"/>
  <c r="V48" i="4"/>
  <c r="AI47" i="4"/>
  <c r="AH47" i="4"/>
  <c r="AG47" i="4"/>
  <c r="AF47" i="4"/>
  <c r="AE47" i="4"/>
  <c r="AD47" i="4"/>
  <c r="AC47" i="4"/>
  <c r="AB47" i="4"/>
  <c r="AA47" i="4"/>
  <c r="Z47" i="4"/>
  <c r="Y47" i="4"/>
  <c r="X47" i="4"/>
  <c r="W47" i="4"/>
  <c r="V47" i="4"/>
  <c r="AI46" i="4"/>
  <c r="AH46" i="4"/>
  <c r="AG46" i="4"/>
  <c r="AF46" i="4"/>
  <c r="AE46" i="4"/>
  <c r="AD46" i="4"/>
  <c r="AC46" i="4"/>
  <c r="AB46" i="4"/>
  <c r="AA46" i="4"/>
  <c r="Z46" i="4"/>
  <c r="Y46" i="4"/>
  <c r="X46" i="4"/>
  <c r="W46" i="4"/>
  <c r="V46" i="4"/>
  <c r="AI45" i="4"/>
  <c r="AH45" i="4"/>
  <c r="AG45" i="4"/>
  <c r="AF45" i="4"/>
  <c r="AE45" i="4"/>
  <c r="AD45" i="4"/>
  <c r="AC45" i="4"/>
  <c r="AB45" i="4"/>
  <c r="AA45" i="4"/>
  <c r="Z45" i="4"/>
  <c r="Y45" i="4"/>
  <c r="X45" i="4"/>
  <c r="W45" i="4"/>
  <c r="V45" i="4"/>
  <c r="AI44" i="4"/>
  <c r="AH44" i="4"/>
  <c r="AG44" i="4"/>
  <c r="AF44" i="4"/>
  <c r="AE44" i="4"/>
  <c r="AD44" i="4"/>
  <c r="AC44" i="4"/>
  <c r="AB44" i="4"/>
  <c r="AA44" i="4"/>
  <c r="Z44" i="4"/>
  <c r="Y44" i="4"/>
  <c r="X44" i="4"/>
  <c r="W44" i="4"/>
  <c r="V44" i="4"/>
  <c r="AI43" i="4"/>
  <c r="AH43" i="4"/>
  <c r="AG43" i="4"/>
  <c r="AF43" i="4"/>
  <c r="AE43" i="4"/>
  <c r="AD43" i="4"/>
  <c r="AC43" i="4"/>
  <c r="AB43" i="4"/>
  <c r="AA43" i="4"/>
  <c r="Z43" i="4"/>
  <c r="Y43" i="4"/>
  <c r="X43" i="4"/>
  <c r="W43" i="4"/>
  <c r="V43" i="4"/>
  <c r="AI42" i="4"/>
  <c r="AH42" i="4"/>
  <c r="AG42" i="4"/>
  <c r="AF42" i="4"/>
  <c r="AE42" i="4"/>
  <c r="AD42" i="4"/>
  <c r="AC42" i="4"/>
  <c r="AB42" i="4"/>
  <c r="AA42" i="4"/>
  <c r="Z42" i="4"/>
  <c r="Y42" i="4"/>
  <c r="X42" i="4"/>
  <c r="W42" i="4"/>
  <c r="V42" i="4"/>
  <c r="AI41" i="4"/>
  <c r="AH41" i="4"/>
  <c r="AG41" i="4"/>
  <c r="AF41" i="4"/>
  <c r="AE41" i="4"/>
  <c r="AD41" i="4"/>
  <c r="AC41" i="4"/>
  <c r="AB41" i="4"/>
  <c r="AA41" i="4"/>
  <c r="Z41" i="4"/>
  <c r="Y41" i="4"/>
  <c r="X41" i="4"/>
  <c r="W41" i="4"/>
  <c r="V41" i="4"/>
  <c r="AI40" i="4"/>
  <c r="AH40" i="4"/>
  <c r="AG40" i="4"/>
  <c r="AF40" i="4"/>
  <c r="AE40" i="4"/>
  <c r="AD40" i="4"/>
  <c r="AC40" i="4"/>
  <c r="AB40" i="4"/>
  <c r="AA40" i="4"/>
  <c r="Z40" i="4"/>
  <c r="Y40" i="4"/>
  <c r="X40" i="4"/>
  <c r="W40" i="4"/>
  <c r="V40" i="4"/>
  <c r="AI39" i="4"/>
  <c r="AH39" i="4"/>
  <c r="AG39" i="4"/>
  <c r="AF39" i="4"/>
  <c r="AE39" i="4"/>
  <c r="AD39" i="4"/>
  <c r="AC39" i="4"/>
  <c r="AB39" i="4"/>
  <c r="AA39" i="4"/>
  <c r="Z39" i="4"/>
  <c r="Y39" i="4"/>
  <c r="X39" i="4"/>
  <c r="W39" i="4"/>
  <c r="V39" i="4"/>
  <c r="AI38" i="4"/>
  <c r="AH38" i="4"/>
  <c r="AG38" i="4"/>
  <c r="AF38" i="4"/>
  <c r="AE38" i="4"/>
  <c r="AD38" i="4"/>
  <c r="AC38" i="4"/>
  <c r="AB38" i="4"/>
  <c r="AA38" i="4"/>
  <c r="Z38" i="4"/>
  <c r="Y38" i="4"/>
  <c r="X38" i="4"/>
  <c r="W38" i="4"/>
  <c r="V38" i="4"/>
  <c r="AI37" i="4"/>
  <c r="AH37" i="4"/>
  <c r="AG37" i="4"/>
  <c r="AF37" i="4"/>
  <c r="AE37" i="4"/>
  <c r="AD37" i="4"/>
  <c r="AC37" i="4"/>
  <c r="AB37" i="4"/>
  <c r="AA37" i="4"/>
  <c r="Z37" i="4"/>
  <c r="Y37" i="4"/>
  <c r="X37" i="4"/>
  <c r="W37" i="4"/>
  <c r="V37" i="4"/>
  <c r="AI36" i="4"/>
  <c r="AH36" i="4"/>
  <c r="AG36" i="4"/>
  <c r="AF36" i="4"/>
  <c r="AE36" i="4"/>
  <c r="AD36" i="4"/>
  <c r="AC36" i="4"/>
  <c r="AB36" i="4"/>
  <c r="AA36" i="4"/>
  <c r="Z36" i="4"/>
  <c r="Y36" i="4"/>
  <c r="X36" i="4"/>
  <c r="W36" i="4"/>
  <c r="V36" i="4"/>
  <c r="AI35" i="4"/>
  <c r="AH35" i="4"/>
  <c r="AG35" i="4"/>
  <c r="AF35" i="4"/>
  <c r="AE35" i="4"/>
  <c r="AD35" i="4"/>
  <c r="AC35" i="4"/>
  <c r="AB35" i="4"/>
  <c r="AA35" i="4"/>
  <c r="Z35" i="4"/>
  <c r="Y35" i="4"/>
  <c r="X35" i="4"/>
  <c r="W35" i="4"/>
  <c r="U35" i="4" s="1"/>
  <c r="V35" i="4"/>
  <c r="AI34" i="4"/>
  <c r="AH34" i="4"/>
  <c r="AG34" i="4"/>
  <c r="AF34" i="4"/>
  <c r="AE34" i="4"/>
  <c r="AD34" i="4"/>
  <c r="AC34" i="4"/>
  <c r="AB34" i="4"/>
  <c r="AA34" i="4"/>
  <c r="Z34" i="4"/>
  <c r="Y34" i="4"/>
  <c r="X34" i="4"/>
  <c r="W34" i="4"/>
  <c r="V34" i="4"/>
  <c r="AI33" i="4"/>
  <c r="AH33" i="4"/>
  <c r="AG33" i="4"/>
  <c r="AF33" i="4"/>
  <c r="AE33" i="4"/>
  <c r="AD33" i="4"/>
  <c r="AC33" i="4"/>
  <c r="AB33" i="4"/>
  <c r="AA33" i="4"/>
  <c r="Z33" i="4"/>
  <c r="Y33" i="4"/>
  <c r="X33" i="4"/>
  <c r="W33" i="4"/>
  <c r="V33" i="4"/>
  <c r="AI32" i="4"/>
  <c r="AH32" i="4"/>
  <c r="AG32" i="4"/>
  <c r="AF32" i="4"/>
  <c r="AE32" i="4"/>
  <c r="AD32" i="4"/>
  <c r="AC32" i="4"/>
  <c r="AB32" i="4"/>
  <c r="AA32" i="4"/>
  <c r="Z32" i="4"/>
  <c r="Y32" i="4"/>
  <c r="X32" i="4"/>
  <c r="W32" i="4"/>
  <c r="V32" i="4"/>
  <c r="AI31" i="4"/>
  <c r="AH31" i="4"/>
  <c r="AG31" i="4"/>
  <c r="AF31" i="4"/>
  <c r="AE31" i="4"/>
  <c r="AD31" i="4"/>
  <c r="AC31" i="4"/>
  <c r="AB31" i="4"/>
  <c r="AA31" i="4"/>
  <c r="Z31" i="4"/>
  <c r="Y31" i="4"/>
  <c r="X31" i="4"/>
  <c r="W31" i="4"/>
  <c r="V31" i="4"/>
  <c r="AI30" i="4"/>
  <c r="AH30" i="4"/>
  <c r="AG30" i="4"/>
  <c r="AF30" i="4"/>
  <c r="AE30" i="4"/>
  <c r="AD30" i="4"/>
  <c r="AC30" i="4"/>
  <c r="AB30" i="4"/>
  <c r="AA30" i="4"/>
  <c r="Z30" i="4"/>
  <c r="Y30" i="4"/>
  <c r="X30" i="4"/>
  <c r="W30" i="4"/>
  <c r="V30" i="4"/>
  <c r="AI29" i="4"/>
  <c r="AH29" i="4"/>
  <c r="AG29" i="4"/>
  <c r="AF29" i="4"/>
  <c r="AE29" i="4"/>
  <c r="AD29" i="4"/>
  <c r="AC29" i="4"/>
  <c r="AB29" i="4"/>
  <c r="AA29" i="4"/>
  <c r="Z29" i="4"/>
  <c r="Y29" i="4"/>
  <c r="X29" i="4"/>
  <c r="W29" i="4"/>
  <c r="V29" i="4"/>
  <c r="AI28" i="4"/>
  <c r="AH28" i="4"/>
  <c r="AG28" i="4"/>
  <c r="AF28" i="4"/>
  <c r="AE28" i="4"/>
  <c r="AD28" i="4"/>
  <c r="AC28" i="4"/>
  <c r="AB28" i="4"/>
  <c r="AA28" i="4"/>
  <c r="Z28" i="4"/>
  <c r="Y28" i="4"/>
  <c r="U28" i="4" s="1"/>
  <c r="X28" i="4"/>
  <c r="W28" i="4"/>
  <c r="V28" i="4"/>
  <c r="AI27" i="4"/>
  <c r="AH27" i="4"/>
  <c r="AG27" i="4"/>
  <c r="AF27" i="4"/>
  <c r="AE27" i="4"/>
  <c r="AD27" i="4"/>
  <c r="AC27" i="4"/>
  <c r="AB27" i="4"/>
  <c r="AA27" i="4"/>
  <c r="Z27" i="4"/>
  <c r="Y27" i="4"/>
  <c r="X27" i="4"/>
  <c r="W27" i="4"/>
  <c r="V27" i="4"/>
  <c r="AI26" i="4"/>
  <c r="AH26" i="4"/>
  <c r="AG26" i="4"/>
  <c r="AF26" i="4"/>
  <c r="AE26" i="4"/>
  <c r="AD26" i="4"/>
  <c r="AC26" i="4"/>
  <c r="U26" i="4" s="1"/>
  <c r="AB26" i="4"/>
  <c r="AA26" i="4"/>
  <c r="Z26" i="4"/>
  <c r="Y26" i="4"/>
  <c r="X26" i="4"/>
  <c r="W26" i="4"/>
  <c r="V26" i="4"/>
  <c r="AI25" i="4"/>
  <c r="AH25" i="4"/>
  <c r="AG25" i="4"/>
  <c r="AF25" i="4"/>
  <c r="AE25" i="4"/>
  <c r="AD25" i="4"/>
  <c r="AC25" i="4"/>
  <c r="AB25" i="4"/>
  <c r="AA25" i="4"/>
  <c r="Z25" i="4"/>
  <c r="Y25" i="4"/>
  <c r="X25" i="4"/>
  <c r="W25" i="4"/>
  <c r="V25" i="4"/>
  <c r="AI24" i="4"/>
  <c r="AH24" i="4"/>
  <c r="AG24" i="4"/>
  <c r="AF24" i="4"/>
  <c r="AE24" i="4"/>
  <c r="AD24" i="4"/>
  <c r="AC24" i="4"/>
  <c r="AB24" i="4"/>
  <c r="AA24" i="4"/>
  <c r="Z24" i="4"/>
  <c r="Y24" i="4"/>
  <c r="X24" i="4"/>
  <c r="W24" i="4"/>
  <c r="V24" i="4"/>
  <c r="AI23" i="4"/>
  <c r="AH23" i="4"/>
  <c r="AG23" i="4"/>
  <c r="AF23" i="4"/>
  <c r="AE23" i="4"/>
  <c r="AD23" i="4"/>
  <c r="AC23" i="4"/>
  <c r="AB23" i="4"/>
  <c r="AA23" i="4"/>
  <c r="Z23" i="4"/>
  <c r="Y23" i="4"/>
  <c r="X23" i="4"/>
  <c r="W23" i="4"/>
  <c r="V23" i="4"/>
  <c r="AI22" i="4"/>
  <c r="AH22" i="4"/>
  <c r="AG22" i="4"/>
  <c r="AF22" i="4"/>
  <c r="AE22" i="4"/>
  <c r="AD22" i="4"/>
  <c r="AC22" i="4"/>
  <c r="AB22" i="4"/>
  <c r="AA22" i="4"/>
  <c r="Z22" i="4"/>
  <c r="Y22" i="4"/>
  <c r="X22" i="4"/>
  <c r="W22" i="4"/>
  <c r="V22" i="4"/>
  <c r="AI21" i="4"/>
  <c r="AH21" i="4"/>
  <c r="AG21" i="4"/>
  <c r="AF21" i="4"/>
  <c r="AE21" i="4"/>
  <c r="AD21" i="4"/>
  <c r="AC21" i="4"/>
  <c r="AB21" i="4"/>
  <c r="AA21" i="4"/>
  <c r="U21" i="4" s="1"/>
  <c r="Z21" i="4"/>
  <c r="Y21" i="4"/>
  <c r="X21" i="4"/>
  <c r="W21" i="4"/>
  <c r="V21" i="4"/>
  <c r="AI20" i="4"/>
  <c r="AH20" i="4"/>
  <c r="AG20" i="4"/>
  <c r="AF20" i="4"/>
  <c r="AE20" i="4"/>
  <c r="AD20" i="4"/>
  <c r="AC20" i="4"/>
  <c r="AB20" i="4"/>
  <c r="AA20" i="4"/>
  <c r="Z20" i="4"/>
  <c r="Y20" i="4"/>
  <c r="X20" i="4"/>
  <c r="W20" i="4"/>
  <c r="V20" i="4"/>
  <c r="AI19" i="4"/>
  <c r="AH19" i="4"/>
  <c r="AG19" i="4"/>
  <c r="AF19" i="4"/>
  <c r="AE19" i="4"/>
  <c r="AD19" i="4"/>
  <c r="AC19" i="4"/>
  <c r="AB19" i="4"/>
  <c r="AA19" i="4"/>
  <c r="Z19" i="4"/>
  <c r="Y19" i="4"/>
  <c r="X19" i="4"/>
  <c r="W19" i="4"/>
  <c r="V19" i="4"/>
  <c r="AI18" i="4"/>
  <c r="AH18" i="4"/>
  <c r="AG18" i="4"/>
  <c r="AF18" i="4"/>
  <c r="AE18" i="4"/>
  <c r="AD18" i="4"/>
  <c r="AC18" i="4"/>
  <c r="AB18" i="4"/>
  <c r="AA18" i="4"/>
  <c r="Z18" i="4"/>
  <c r="Y18" i="4"/>
  <c r="X18" i="4"/>
  <c r="W18" i="4"/>
  <c r="V18" i="4"/>
  <c r="AI17" i="4"/>
  <c r="AH17" i="4"/>
  <c r="AG17" i="4"/>
  <c r="AF17" i="4"/>
  <c r="AE17" i="4"/>
  <c r="AD17" i="4"/>
  <c r="AC17" i="4"/>
  <c r="AB17" i="4"/>
  <c r="AA17" i="4"/>
  <c r="Z17" i="4"/>
  <c r="Y17" i="4"/>
  <c r="X17" i="4"/>
  <c r="W17" i="4"/>
  <c r="V17" i="4"/>
  <c r="AI16" i="4"/>
  <c r="AH16" i="4"/>
  <c r="AG16" i="4"/>
  <c r="AF16" i="4"/>
  <c r="AE16" i="4"/>
  <c r="AD16" i="4"/>
  <c r="AC16" i="4"/>
  <c r="AB16" i="4"/>
  <c r="AA16" i="4"/>
  <c r="Z16" i="4"/>
  <c r="Y16" i="4"/>
  <c r="U16" i="4" s="1"/>
  <c r="X16" i="4"/>
  <c r="W16" i="4"/>
  <c r="V16" i="4"/>
  <c r="AI15" i="4"/>
  <c r="AH15" i="4"/>
  <c r="AG15" i="4"/>
  <c r="AF15" i="4"/>
  <c r="AE15" i="4"/>
  <c r="AD15" i="4"/>
  <c r="AC15" i="4"/>
  <c r="AB15" i="4"/>
  <c r="AA15" i="4"/>
  <c r="Z15" i="4"/>
  <c r="Y15" i="4"/>
  <c r="X15" i="4"/>
  <c r="W15" i="4"/>
  <c r="V15" i="4"/>
  <c r="AI14" i="4"/>
  <c r="AH14" i="4"/>
  <c r="AG14" i="4"/>
  <c r="AF14" i="4"/>
  <c r="AE14" i="4"/>
  <c r="AD14" i="4"/>
  <c r="AC14" i="4"/>
  <c r="AB14" i="4"/>
  <c r="AA14" i="4"/>
  <c r="Z14" i="4"/>
  <c r="Y14" i="4"/>
  <c r="X14" i="4"/>
  <c r="W14" i="4"/>
  <c r="V14" i="4"/>
  <c r="AI13" i="4"/>
  <c r="AH13" i="4"/>
  <c r="AG13" i="4"/>
  <c r="AF13" i="4"/>
  <c r="AE13" i="4"/>
  <c r="AD13" i="4"/>
  <c r="AC13" i="4"/>
  <c r="AB13" i="4"/>
  <c r="AA13" i="4"/>
  <c r="Z13" i="4"/>
  <c r="Y13" i="4"/>
  <c r="X13" i="4"/>
  <c r="W13" i="4"/>
  <c r="V13" i="4"/>
  <c r="AI12" i="4"/>
  <c r="AH12" i="4"/>
  <c r="AG12" i="4"/>
  <c r="AF12" i="4"/>
  <c r="AE12" i="4"/>
  <c r="AD12" i="4"/>
  <c r="AC12" i="4"/>
  <c r="AB12" i="4"/>
  <c r="AA12" i="4"/>
  <c r="Z12" i="4"/>
  <c r="Y12" i="4"/>
  <c r="X12" i="4"/>
  <c r="W12" i="4"/>
  <c r="V12" i="4"/>
  <c r="AI11" i="4"/>
  <c r="AH11" i="4"/>
  <c r="AG11" i="4"/>
  <c r="AF11" i="4"/>
  <c r="AE11" i="4"/>
  <c r="AD11" i="4"/>
  <c r="AC11" i="4"/>
  <c r="AB11" i="4"/>
  <c r="AA11" i="4"/>
  <c r="Z11" i="4"/>
  <c r="Y11" i="4"/>
  <c r="X11" i="4"/>
  <c r="W11" i="4"/>
  <c r="V11" i="4"/>
  <c r="AI10" i="4"/>
  <c r="AH10" i="4"/>
  <c r="AG10" i="4"/>
  <c r="AF10" i="4"/>
  <c r="AE10" i="4"/>
  <c r="AD10" i="4"/>
  <c r="AC10" i="4"/>
  <c r="AB10" i="4"/>
  <c r="AA10" i="4"/>
  <c r="Z10" i="4"/>
  <c r="Y10" i="4"/>
  <c r="X10" i="4"/>
  <c r="W10" i="4"/>
  <c r="V10" i="4"/>
  <c r="AI9" i="4"/>
  <c r="AH9" i="4"/>
  <c r="AG9" i="4"/>
  <c r="AF9" i="4"/>
  <c r="AE9" i="4"/>
  <c r="AD9" i="4"/>
  <c r="AC9" i="4"/>
  <c r="AB9" i="4"/>
  <c r="N148" i="10"/>
  <c r="N144" i="10"/>
  <c r="N136" i="10"/>
  <c r="N132" i="10"/>
  <c r="N128" i="10"/>
  <c r="N124" i="10"/>
  <c r="N120" i="10"/>
  <c r="N112" i="10"/>
  <c r="N108" i="10"/>
  <c r="N100" i="10"/>
  <c r="N96" i="10"/>
  <c r="N88" i="10"/>
  <c r="N84" i="10"/>
  <c r="N82" i="10"/>
  <c r="N83" i="10"/>
  <c r="N85" i="10"/>
  <c r="N86" i="10"/>
  <c r="N87" i="10"/>
  <c r="N90" i="10"/>
  <c r="N94" i="10"/>
  <c r="N95" i="10"/>
  <c r="N97" i="10"/>
  <c r="N98" i="10"/>
  <c r="N99" i="10"/>
  <c r="N101" i="10"/>
  <c r="N102" i="10"/>
  <c r="N106" i="10"/>
  <c r="N107" i="10"/>
  <c r="N109" i="10"/>
  <c r="N110" i="10"/>
  <c r="N111" i="10"/>
  <c r="N113" i="10"/>
  <c r="N114" i="10"/>
  <c r="N118" i="10"/>
  <c r="N119" i="10"/>
  <c r="N121" i="10"/>
  <c r="N122" i="10"/>
  <c r="N123" i="10"/>
  <c r="N125" i="10"/>
  <c r="N126" i="10"/>
  <c r="N130" i="10"/>
  <c r="N131" i="10"/>
  <c r="N133" i="10"/>
  <c r="N134" i="10"/>
  <c r="N135" i="10"/>
  <c r="N137" i="10"/>
  <c r="N138" i="10"/>
  <c r="N142" i="10"/>
  <c r="N143" i="10"/>
  <c r="N145" i="10"/>
  <c r="N146" i="10"/>
  <c r="N147" i="10"/>
  <c r="N149" i="10"/>
  <c r="N150" i="10"/>
  <c r="N154" i="10"/>
  <c r="N155" i="10"/>
  <c r="N156" i="10"/>
  <c r="N157" i="10"/>
  <c r="V149" i="10"/>
  <c r="U148" i="10"/>
  <c r="V145" i="10"/>
  <c r="U144" i="10"/>
  <c r="V137" i="10"/>
  <c r="U136" i="10"/>
  <c r="V134" i="10"/>
  <c r="V133" i="10"/>
  <c r="U132" i="10"/>
  <c r="U125" i="10"/>
  <c r="V124" i="10"/>
  <c r="V113" i="10"/>
  <c r="U109" i="10"/>
  <c r="U104" i="10"/>
  <c r="V96" i="10"/>
  <c r="V88" i="10"/>
  <c r="V85" i="10"/>
  <c r="V84" i="10"/>
  <c r="H104" i="7"/>
  <c r="E104" i="7"/>
  <c r="H103" i="7"/>
  <c r="E103" i="7"/>
  <c r="H102" i="7"/>
  <c r="E102" i="7"/>
  <c r="H101" i="7"/>
  <c r="E101" i="7"/>
  <c r="H100" i="7"/>
  <c r="E100" i="7"/>
  <c r="H99" i="7"/>
  <c r="E99" i="7"/>
  <c r="V156" i="10"/>
  <c r="V155" i="10"/>
  <c r="V154" i="10"/>
  <c r="V150" i="10"/>
  <c r="V148" i="10"/>
  <c r="V147" i="10"/>
  <c r="V146" i="10"/>
  <c r="V144" i="10"/>
  <c r="V142" i="10"/>
  <c r="V139" i="10"/>
  <c r="V138" i="10"/>
  <c r="V136" i="10"/>
  <c r="V135" i="10"/>
  <c r="V132" i="10"/>
  <c r="V131" i="10"/>
  <c r="U155" i="10"/>
  <c r="U154" i="10"/>
  <c r="U150" i="10"/>
  <c r="U147" i="10"/>
  <c r="U146" i="10"/>
  <c r="U143" i="10"/>
  <c r="U142" i="10"/>
  <c r="U138" i="10"/>
  <c r="U135" i="10"/>
  <c r="U134" i="10"/>
  <c r="U131" i="10"/>
  <c r="V157" i="10"/>
  <c r="V130" i="10"/>
  <c r="V123" i="10"/>
  <c r="V122" i="10"/>
  <c r="U122" i="10"/>
  <c r="V120" i="10"/>
  <c r="V119" i="10"/>
  <c r="V118" i="10"/>
  <c r="V114" i="10"/>
  <c r="U114" i="10"/>
  <c r="V112" i="10"/>
  <c r="U102" i="10"/>
  <c r="V100" i="10"/>
  <c r="U99" i="10"/>
  <c r="V98" i="10"/>
  <c r="V97" i="10"/>
  <c r="V94" i="10"/>
  <c r="V90" i="10"/>
  <c r="V87" i="10"/>
  <c r="V86" i="10"/>
  <c r="U86" i="10"/>
  <c r="U85" i="10"/>
  <c r="V83" i="10"/>
  <c r="V82" i="10"/>
  <c r="U126" i="10"/>
  <c r="U111" i="10"/>
  <c r="U106" i="10"/>
  <c r="U80" i="10"/>
  <c r="U79" i="10"/>
  <c r="V77" i="10"/>
  <c r="U76" i="10"/>
  <c r="N79" i="10"/>
  <c r="U74" i="10"/>
  <c r="V73" i="10"/>
  <c r="V72" i="10"/>
  <c r="V71" i="10"/>
  <c r="U70" i="10"/>
  <c r="N73" i="10"/>
  <c r="V68" i="10"/>
  <c r="U67" i="10"/>
  <c r="U66" i="10"/>
  <c r="U64" i="10"/>
  <c r="N65" i="10"/>
  <c r="U62" i="10"/>
  <c r="V61" i="10"/>
  <c r="V60" i="10"/>
  <c r="V59" i="10"/>
  <c r="U58" i="10"/>
  <c r="V58" i="10"/>
  <c r="N62" i="10"/>
  <c r="N55" i="10"/>
  <c r="N54" i="10"/>
  <c r="N53" i="10"/>
  <c r="U51" i="10"/>
  <c r="V50" i="10"/>
  <c r="U49" i="10"/>
  <c r="N48" i="10"/>
  <c r="U47" i="10"/>
  <c r="U46" i="10"/>
  <c r="V45" i="10"/>
  <c r="N44" i="10"/>
  <c r="U43" i="10"/>
  <c r="V42" i="10"/>
  <c r="V41" i="10"/>
  <c r="N40" i="10"/>
  <c r="U39" i="10"/>
  <c r="V38" i="10"/>
  <c r="U37" i="10"/>
  <c r="N36" i="10"/>
  <c r="U34" i="10"/>
  <c r="V33" i="10"/>
  <c r="U26" i="10"/>
  <c r="V25" i="10"/>
  <c r="U24" i="10"/>
  <c r="V23" i="10"/>
  <c r="U22" i="10"/>
  <c r="U20" i="10"/>
  <c r="N22" i="10"/>
  <c r="V17" i="10"/>
  <c r="U16" i="10"/>
  <c r="U15" i="10"/>
  <c r="U14" i="10"/>
  <c r="V13" i="10"/>
  <c r="N14" i="10"/>
  <c r="U11" i="10"/>
  <c r="V10" i="10"/>
  <c r="V9" i="10"/>
  <c r="N11" i="10"/>
  <c r="H97" i="7"/>
  <c r="E97" i="7"/>
  <c r="U54" i="10"/>
  <c r="U59" i="10"/>
  <c r="U60" i="10"/>
  <c r="U65" i="10"/>
  <c r="U69" i="10"/>
  <c r="U73" i="10"/>
  <c r="U78" i="10"/>
  <c r="V111" i="10"/>
  <c r="V101" i="10"/>
  <c r="V79" i="10"/>
  <c r="V78" i="10"/>
  <c r="V74" i="10"/>
  <c r="V70" i="10"/>
  <c r="V65" i="10"/>
  <c r="V62" i="10"/>
  <c r="V51" i="10"/>
  <c r="V52" i="10"/>
  <c r="V21" i="10"/>
  <c r="N18" i="10"/>
  <c r="N159" i="10"/>
  <c r="N158" i="10"/>
  <c r="H105"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G34" i="11"/>
  <c r="E105" i="7"/>
  <c r="E96" i="7"/>
  <c r="E95" i="7"/>
  <c r="E94" i="7"/>
  <c r="E93" i="7"/>
  <c r="E92" i="7"/>
  <c r="E91" i="7"/>
  <c r="E90" i="7"/>
  <c r="E89" i="7"/>
  <c r="E88" i="7"/>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F105" i="6"/>
  <c r="F104" i="6"/>
  <c r="F103" i="6"/>
  <c r="F102" i="6"/>
  <c r="F101" i="6"/>
  <c r="F100" i="6"/>
  <c r="F99"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L170" i="10"/>
  <c r="N56" i="10"/>
  <c r="N35" i="10"/>
  <c r="N32" i="10"/>
  <c r="N31" i="10"/>
  <c r="N29" i="10"/>
  <c r="N28" i="10"/>
  <c r="BR163" i="10"/>
  <c r="BQ163" i="10"/>
  <c r="F118" i="7"/>
  <c r="R41" i="5"/>
  <c r="R40" i="5"/>
  <c r="P40" i="5" s="1"/>
  <c r="R39" i="5"/>
  <c r="P39" i="5" s="1"/>
  <c r="R38" i="5"/>
  <c r="P38" i="5" s="1"/>
  <c r="R37" i="5"/>
  <c r="P37" i="5"/>
  <c r="R36" i="5"/>
  <c r="P36" i="5" s="1"/>
  <c r="R35" i="5"/>
  <c r="P35" i="5" s="1"/>
  <c r="R34" i="5"/>
  <c r="P34" i="5" s="1"/>
  <c r="R33" i="5"/>
  <c r="P33" i="5" s="1"/>
  <c r="R32" i="5"/>
  <c r="P32" i="5" s="1"/>
  <c r="R31" i="5"/>
  <c r="P31" i="5" s="1"/>
  <c r="R30" i="5"/>
  <c r="P30" i="5" s="1"/>
  <c r="R29" i="5"/>
  <c r="P29" i="5" s="1"/>
  <c r="R28" i="5"/>
  <c r="R27" i="5"/>
  <c r="R26" i="5"/>
  <c r="P26" i="5" s="1"/>
  <c r="R25" i="5"/>
  <c r="R24" i="5"/>
  <c r="P24" i="5" s="1"/>
  <c r="R23" i="5"/>
  <c r="P23" i="5" s="1"/>
  <c r="R22" i="5"/>
  <c r="P22" i="5" s="1"/>
  <c r="R21" i="5"/>
  <c r="P21" i="5" s="1"/>
  <c r="R20" i="5"/>
  <c r="P20" i="5" s="1"/>
  <c r="R19" i="5"/>
  <c r="P19" i="5" s="1"/>
  <c r="R18" i="5"/>
  <c r="P18" i="5"/>
  <c r="R17" i="5"/>
  <c r="R16" i="5"/>
  <c r="P16" i="5" s="1"/>
  <c r="R15" i="5"/>
  <c r="P15" i="5"/>
  <c r="R14" i="5"/>
  <c r="P14" i="5" s="1"/>
  <c r="R13" i="5"/>
  <c r="P13" i="5" s="1"/>
  <c r="R12" i="5"/>
  <c r="P12" i="5" s="1"/>
  <c r="R11" i="5"/>
  <c r="P11" i="5" s="1"/>
  <c r="R10" i="5"/>
  <c r="P10" i="5" s="1"/>
  <c r="R9" i="5"/>
  <c r="P9" i="5" s="1"/>
  <c r="R8" i="5"/>
  <c r="P8" i="5" s="1"/>
  <c r="I85" i="9"/>
  <c r="I86" i="9"/>
  <c r="E8" i="7"/>
  <c r="A9" i="4"/>
  <c r="I49" i="9"/>
  <c r="F8" i="6"/>
  <c r="T31" i="4"/>
  <c r="T30" i="4"/>
  <c r="T29" i="4"/>
  <c r="T28" i="4"/>
  <c r="T27" i="4"/>
  <c r="T26" i="4"/>
  <c r="T25" i="4"/>
  <c r="T24" i="4"/>
  <c r="T23" i="4"/>
  <c r="T22" i="4"/>
  <c r="I84" i="9"/>
  <c r="P17" i="5"/>
  <c r="P25" i="5"/>
  <c r="P27" i="5"/>
  <c r="P28" i="5"/>
  <c r="P41" i="5"/>
  <c r="I87" i="9"/>
  <c r="I88" i="9"/>
  <c r="I91" i="9"/>
  <c r="I92" i="9"/>
  <c r="I109" i="9"/>
  <c r="I105" i="9"/>
  <c r="I106" i="9"/>
  <c r="I107" i="9"/>
  <c r="I108" i="9"/>
  <c r="I113" i="9"/>
  <c r="I98" i="9"/>
  <c r="I120" i="9"/>
  <c r="I82" i="9"/>
  <c r="I83" i="9"/>
  <c r="I89" i="9"/>
  <c r="I90" i="9"/>
  <c r="I93" i="9"/>
  <c r="I94" i="9"/>
  <c r="I95" i="9"/>
  <c r="I96" i="9"/>
  <c r="I97" i="9"/>
  <c r="I99" i="9"/>
  <c r="S13" i="5" s="1"/>
  <c r="I100" i="9"/>
  <c r="I101" i="9"/>
  <c r="I102" i="9"/>
  <c r="I103" i="9"/>
  <c r="I104" i="9"/>
  <c r="I110" i="9"/>
  <c r="I111" i="9"/>
  <c r="I112" i="9"/>
  <c r="I114" i="9"/>
  <c r="I115" i="9"/>
  <c r="I116" i="9"/>
  <c r="I117" i="9"/>
  <c r="I118" i="9"/>
  <c r="I119" i="9"/>
  <c r="E12" i="1"/>
  <c r="E11" i="1"/>
  <c r="E10" i="1"/>
  <c r="E9" i="1"/>
  <c r="E8" i="1"/>
  <c r="BS45" i="5"/>
  <c r="BS44" i="5"/>
  <c r="BS43" i="5"/>
  <c r="BS42" i="5"/>
  <c r="BS41" i="5"/>
  <c r="BS40" i="5"/>
  <c r="BS39" i="5"/>
  <c r="BS38" i="5"/>
  <c r="BS37" i="5"/>
  <c r="BS36" i="5"/>
  <c r="BS35" i="5"/>
  <c r="BS34" i="5"/>
  <c r="BS33" i="5"/>
  <c r="BS32" i="5"/>
  <c r="BS31" i="5"/>
  <c r="BS30" i="5"/>
  <c r="BS29" i="5"/>
  <c r="BS28" i="5"/>
  <c r="BS27" i="5"/>
  <c r="BS26" i="5"/>
  <c r="BS25" i="5"/>
  <c r="BS24" i="5"/>
  <c r="BS23" i="5"/>
  <c r="BS22" i="5"/>
  <c r="BS21" i="5"/>
  <c r="BS20" i="5"/>
  <c r="BS19" i="5"/>
  <c r="BS18" i="5"/>
  <c r="BS17" i="5"/>
  <c r="BS16" i="5"/>
  <c r="BS15" i="5"/>
  <c r="BS14" i="5"/>
  <c r="AQ12" i="5"/>
  <c r="AQ11" i="5"/>
  <c r="AQ10" i="5"/>
  <c r="AQ9" i="5"/>
  <c r="AQ14" i="5"/>
  <c r="AQ13" i="5"/>
  <c r="AQ8" i="5"/>
  <c r="AQ41" i="5"/>
  <c r="AQ40" i="5"/>
  <c r="AQ39" i="5"/>
  <c r="AQ38" i="5"/>
  <c r="AQ37" i="5"/>
  <c r="AQ36" i="5"/>
  <c r="AQ35" i="5"/>
  <c r="AQ34" i="5"/>
  <c r="AQ33" i="5"/>
  <c r="AQ32" i="5"/>
  <c r="AQ31" i="5"/>
  <c r="AQ30" i="5"/>
  <c r="AQ29" i="5"/>
  <c r="AQ28" i="5"/>
  <c r="AQ27" i="5"/>
  <c r="AQ26" i="5"/>
  <c r="AQ25" i="5"/>
  <c r="AQ24" i="5"/>
  <c r="AQ23" i="5"/>
  <c r="AQ22" i="5"/>
  <c r="AQ21" i="5"/>
  <c r="AQ20" i="5"/>
  <c r="AQ19" i="5"/>
  <c r="AQ18" i="5"/>
  <c r="AQ17" i="5"/>
  <c r="AQ16" i="5"/>
  <c r="AQ15" i="5"/>
  <c r="BS13" i="5"/>
  <c r="BS12" i="5"/>
  <c r="AR10" i="5"/>
  <c r="AR11" i="5"/>
  <c r="AR12" i="5"/>
  <c r="AR13" i="5"/>
  <c r="AR14" i="5"/>
  <c r="AR15" i="5"/>
  <c r="AR9" i="5"/>
  <c r="AR8" i="5"/>
  <c r="AR41" i="5"/>
  <c r="AR40" i="5"/>
  <c r="AR39" i="5"/>
  <c r="AR38" i="5"/>
  <c r="AR37" i="5"/>
  <c r="AR36" i="5"/>
  <c r="AR35" i="5"/>
  <c r="AR34" i="5"/>
  <c r="AR33" i="5"/>
  <c r="AR32" i="5"/>
  <c r="AR31" i="5"/>
  <c r="AR30" i="5"/>
  <c r="AR29" i="5"/>
  <c r="AR28" i="5"/>
  <c r="AR27" i="5"/>
  <c r="AR26" i="5"/>
  <c r="AR25" i="5"/>
  <c r="AR24" i="5"/>
  <c r="AR23" i="5"/>
  <c r="AR22" i="5"/>
  <c r="AR21" i="5"/>
  <c r="AR20" i="5"/>
  <c r="AR19" i="5"/>
  <c r="AR18" i="5"/>
  <c r="AR17" i="5"/>
  <c r="AR16" i="5"/>
  <c r="AS10" i="5"/>
  <c r="AS11" i="5"/>
  <c r="AS12" i="5"/>
  <c r="AS13" i="5"/>
  <c r="AS14" i="5"/>
  <c r="AS15" i="5"/>
  <c r="AS9" i="5"/>
  <c r="AS8" i="5"/>
  <c r="AS41" i="5"/>
  <c r="AS40" i="5"/>
  <c r="AS39" i="5"/>
  <c r="AS38" i="5"/>
  <c r="AS37" i="5"/>
  <c r="AS36" i="5"/>
  <c r="AS35" i="5"/>
  <c r="AS34" i="5"/>
  <c r="AS33" i="5"/>
  <c r="AS32" i="5"/>
  <c r="AS31" i="5"/>
  <c r="AS30" i="5"/>
  <c r="AS29" i="5"/>
  <c r="AS28" i="5"/>
  <c r="AS27" i="5"/>
  <c r="AW10" i="5" s="1"/>
  <c r="AS26" i="5"/>
  <c r="AS25" i="5"/>
  <c r="AS24" i="5"/>
  <c r="AS23" i="5"/>
  <c r="AS22" i="5"/>
  <c r="AS21" i="5"/>
  <c r="AS20" i="5"/>
  <c r="AS19" i="5"/>
  <c r="AS18" i="5"/>
  <c r="AS17" i="5"/>
  <c r="AS16" i="5"/>
  <c r="AV41" i="5"/>
  <c r="AU41" i="5"/>
  <c r="AT41" i="5"/>
  <c r="AP41" i="5"/>
  <c r="AO41" i="5"/>
  <c r="AN41" i="5"/>
  <c r="AM41" i="5"/>
  <c r="AL41" i="5"/>
  <c r="AK41" i="5"/>
  <c r="AJ41" i="5"/>
  <c r="AI41" i="5"/>
  <c r="AH41" i="5"/>
  <c r="AG41" i="5"/>
  <c r="AF41" i="5"/>
  <c r="AE41" i="5"/>
  <c r="AD41" i="5"/>
  <c r="AC41" i="5"/>
  <c r="AA41" i="5"/>
  <c r="Y41" i="5"/>
  <c r="X41" i="5"/>
  <c r="V41" i="5"/>
  <c r="AV40" i="5"/>
  <c r="AU40" i="5"/>
  <c r="AT40" i="5"/>
  <c r="AP40" i="5"/>
  <c r="AO40" i="5"/>
  <c r="AN40" i="5"/>
  <c r="AM40" i="5"/>
  <c r="AL40" i="5"/>
  <c r="AK40" i="5"/>
  <c r="AJ40" i="5"/>
  <c r="AI40" i="5"/>
  <c r="AH40" i="5"/>
  <c r="AG40" i="5"/>
  <c r="AF40" i="5"/>
  <c r="AE40" i="5"/>
  <c r="AD40" i="5"/>
  <c r="AC40" i="5"/>
  <c r="AA40" i="5"/>
  <c r="Y40" i="5"/>
  <c r="X40" i="5"/>
  <c r="V40" i="5"/>
  <c r="AV39" i="5"/>
  <c r="AU39" i="5"/>
  <c r="AT39" i="5"/>
  <c r="AP39" i="5"/>
  <c r="AO39" i="5"/>
  <c r="AN39" i="5"/>
  <c r="AM39" i="5"/>
  <c r="AL39" i="5"/>
  <c r="AK39" i="5"/>
  <c r="AJ39" i="5"/>
  <c r="AI39" i="5"/>
  <c r="AH39" i="5"/>
  <c r="AG39" i="5"/>
  <c r="AF39" i="5"/>
  <c r="AE39" i="5"/>
  <c r="AD39" i="5"/>
  <c r="AC39" i="5"/>
  <c r="AA39" i="5"/>
  <c r="Y39" i="5"/>
  <c r="X39" i="5"/>
  <c r="V39" i="5"/>
  <c r="AV38" i="5"/>
  <c r="AU38" i="5"/>
  <c r="AT38" i="5"/>
  <c r="AP38" i="5"/>
  <c r="AO38" i="5"/>
  <c r="AN38" i="5"/>
  <c r="AM38" i="5"/>
  <c r="AL38" i="5"/>
  <c r="AK38" i="5"/>
  <c r="AJ38" i="5"/>
  <c r="AI38" i="5"/>
  <c r="AH38" i="5"/>
  <c r="AG38" i="5"/>
  <c r="AF38" i="5"/>
  <c r="AE38" i="5"/>
  <c r="AD38" i="5"/>
  <c r="AC38" i="5"/>
  <c r="AA38" i="5"/>
  <c r="Y38" i="5"/>
  <c r="X38" i="5"/>
  <c r="V38" i="5"/>
  <c r="AV37" i="5"/>
  <c r="AU37" i="5"/>
  <c r="AT37" i="5"/>
  <c r="AP37" i="5"/>
  <c r="AO37" i="5"/>
  <c r="AN37" i="5"/>
  <c r="AM37" i="5"/>
  <c r="AL37" i="5"/>
  <c r="AK37" i="5"/>
  <c r="AJ37" i="5"/>
  <c r="AI37" i="5"/>
  <c r="AH37" i="5"/>
  <c r="AG37" i="5"/>
  <c r="AF37" i="5"/>
  <c r="AE37" i="5"/>
  <c r="AD37" i="5"/>
  <c r="AC37" i="5"/>
  <c r="AA37" i="5"/>
  <c r="Y37" i="5"/>
  <c r="X37" i="5"/>
  <c r="V37" i="5"/>
  <c r="AV36" i="5"/>
  <c r="AU36" i="5"/>
  <c r="AT36" i="5"/>
  <c r="AP36" i="5"/>
  <c r="AO36" i="5"/>
  <c r="AN36" i="5"/>
  <c r="AM36" i="5"/>
  <c r="AL36" i="5"/>
  <c r="AK36" i="5"/>
  <c r="AJ36" i="5"/>
  <c r="AI36" i="5"/>
  <c r="AH36" i="5"/>
  <c r="AG36" i="5"/>
  <c r="AF36" i="5"/>
  <c r="AE36" i="5"/>
  <c r="AD36" i="5"/>
  <c r="AC36" i="5"/>
  <c r="AA36" i="5"/>
  <c r="Y36" i="5"/>
  <c r="X36" i="5"/>
  <c r="V36" i="5"/>
  <c r="AV35" i="5"/>
  <c r="AU35" i="5"/>
  <c r="AT35" i="5"/>
  <c r="AP35" i="5"/>
  <c r="AO35" i="5"/>
  <c r="AN35" i="5"/>
  <c r="AM35" i="5"/>
  <c r="AL35" i="5"/>
  <c r="AK35" i="5"/>
  <c r="AJ35" i="5"/>
  <c r="AI35" i="5"/>
  <c r="AH35" i="5"/>
  <c r="AG35" i="5"/>
  <c r="AF35" i="5"/>
  <c r="AE35" i="5"/>
  <c r="AD35" i="5"/>
  <c r="AC35" i="5"/>
  <c r="AA35" i="5"/>
  <c r="Y35" i="5"/>
  <c r="X35" i="5"/>
  <c r="V35" i="5"/>
  <c r="AV34" i="5"/>
  <c r="AU34" i="5"/>
  <c r="AT34" i="5"/>
  <c r="AP34" i="5"/>
  <c r="AO34" i="5"/>
  <c r="AN34" i="5"/>
  <c r="AM34" i="5"/>
  <c r="AL34" i="5"/>
  <c r="AK34" i="5"/>
  <c r="AJ34" i="5"/>
  <c r="AI34" i="5"/>
  <c r="AH34" i="5"/>
  <c r="AG34" i="5"/>
  <c r="AF34" i="5"/>
  <c r="AE34" i="5"/>
  <c r="AD34" i="5"/>
  <c r="AC34" i="5"/>
  <c r="AA34" i="5"/>
  <c r="Y34" i="5"/>
  <c r="X34" i="5"/>
  <c r="V34" i="5"/>
  <c r="AV33" i="5"/>
  <c r="AU33" i="5"/>
  <c r="AT33" i="5"/>
  <c r="AP33" i="5"/>
  <c r="AO33" i="5"/>
  <c r="AN33" i="5"/>
  <c r="AM33" i="5"/>
  <c r="AL33" i="5"/>
  <c r="AK33" i="5"/>
  <c r="AJ33" i="5"/>
  <c r="AI33" i="5"/>
  <c r="AH33" i="5"/>
  <c r="AG33" i="5"/>
  <c r="AF33" i="5"/>
  <c r="AE33" i="5"/>
  <c r="AD33" i="5"/>
  <c r="AC33" i="5"/>
  <c r="AA33" i="5"/>
  <c r="Y33" i="5"/>
  <c r="X33" i="5"/>
  <c r="V33" i="5"/>
  <c r="AV32" i="5"/>
  <c r="AU32" i="5"/>
  <c r="AT32" i="5"/>
  <c r="AP32" i="5"/>
  <c r="AO32" i="5"/>
  <c r="AN32" i="5"/>
  <c r="AM32" i="5"/>
  <c r="AL32" i="5"/>
  <c r="AK32" i="5"/>
  <c r="AJ32" i="5"/>
  <c r="AI32" i="5"/>
  <c r="AH32" i="5"/>
  <c r="AG32" i="5"/>
  <c r="AF32" i="5"/>
  <c r="AE32" i="5"/>
  <c r="AD32" i="5"/>
  <c r="AC32" i="5"/>
  <c r="AA32" i="5"/>
  <c r="Y32" i="5"/>
  <c r="X32" i="5"/>
  <c r="V32" i="5"/>
  <c r="AV31" i="5"/>
  <c r="AU31" i="5"/>
  <c r="AT31" i="5"/>
  <c r="AP31" i="5"/>
  <c r="AO31" i="5"/>
  <c r="AN31" i="5"/>
  <c r="AM31" i="5"/>
  <c r="AL31" i="5"/>
  <c r="AK31" i="5"/>
  <c r="AJ31" i="5"/>
  <c r="AI31" i="5"/>
  <c r="AH31" i="5"/>
  <c r="AG31" i="5"/>
  <c r="AF31" i="5"/>
  <c r="AE31" i="5"/>
  <c r="AD31" i="5"/>
  <c r="AC31" i="5"/>
  <c r="AA31" i="5"/>
  <c r="Y31" i="5"/>
  <c r="X31" i="5"/>
  <c r="V31" i="5"/>
  <c r="AV30" i="5"/>
  <c r="AU30" i="5"/>
  <c r="AT30" i="5"/>
  <c r="AP30" i="5"/>
  <c r="AO30" i="5"/>
  <c r="AN30" i="5"/>
  <c r="AM30" i="5"/>
  <c r="AL30" i="5"/>
  <c r="AK30" i="5"/>
  <c r="AJ30" i="5"/>
  <c r="AI30" i="5"/>
  <c r="AH30" i="5"/>
  <c r="AG30" i="5"/>
  <c r="AF30" i="5"/>
  <c r="AE30" i="5"/>
  <c r="AD30" i="5"/>
  <c r="AC30" i="5"/>
  <c r="AA30" i="5"/>
  <c r="Y30" i="5"/>
  <c r="X30" i="5"/>
  <c r="V30" i="5"/>
  <c r="AV29" i="5"/>
  <c r="AU29" i="5"/>
  <c r="AT29" i="5"/>
  <c r="AP29" i="5"/>
  <c r="AO29" i="5"/>
  <c r="AN29" i="5"/>
  <c r="AM29" i="5"/>
  <c r="AL29" i="5"/>
  <c r="AK29" i="5"/>
  <c r="AJ29" i="5"/>
  <c r="AI29" i="5"/>
  <c r="AH29" i="5"/>
  <c r="AG29" i="5"/>
  <c r="AF29" i="5"/>
  <c r="AE29" i="5"/>
  <c r="AD29" i="5"/>
  <c r="AC29" i="5"/>
  <c r="AA29" i="5"/>
  <c r="Y29" i="5"/>
  <c r="X29" i="5"/>
  <c r="V29" i="5"/>
  <c r="AV28" i="5"/>
  <c r="AU28" i="5"/>
  <c r="AT28" i="5"/>
  <c r="AP28" i="5"/>
  <c r="AO28" i="5"/>
  <c r="AN28" i="5"/>
  <c r="AM28" i="5"/>
  <c r="AL28" i="5"/>
  <c r="AK28" i="5"/>
  <c r="AJ28" i="5"/>
  <c r="AI28" i="5"/>
  <c r="AH28" i="5"/>
  <c r="AG28" i="5"/>
  <c r="AF28" i="5"/>
  <c r="AE28" i="5"/>
  <c r="AD28" i="5"/>
  <c r="AC28" i="5"/>
  <c r="AA28" i="5"/>
  <c r="Y28" i="5"/>
  <c r="X28" i="5"/>
  <c r="V28" i="5"/>
  <c r="AV27" i="5"/>
  <c r="AU27" i="5"/>
  <c r="AT27" i="5"/>
  <c r="AP27" i="5"/>
  <c r="AO27" i="5"/>
  <c r="AN27" i="5"/>
  <c r="AM27" i="5"/>
  <c r="AL27" i="5"/>
  <c r="AK27" i="5"/>
  <c r="AJ27" i="5"/>
  <c r="AI27" i="5"/>
  <c r="AH27" i="5"/>
  <c r="AG27" i="5"/>
  <c r="AF27" i="5"/>
  <c r="AE27" i="5"/>
  <c r="AD27" i="5"/>
  <c r="AC27" i="5"/>
  <c r="AA27" i="5"/>
  <c r="Y27" i="5"/>
  <c r="X27" i="5"/>
  <c r="V27" i="5"/>
  <c r="AV26" i="5"/>
  <c r="AU26" i="5"/>
  <c r="AT26" i="5"/>
  <c r="AP26" i="5"/>
  <c r="AO26" i="5"/>
  <c r="AN26" i="5"/>
  <c r="AM26" i="5"/>
  <c r="AL26" i="5"/>
  <c r="AK26" i="5"/>
  <c r="AJ26" i="5"/>
  <c r="AI26" i="5"/>
  <c r="AH26" i="5"/>
  <c r="AG26" i="5"/>
  <c r="AF26" i="5"/>
  <c r="AE26" i="5"/>
  <c r="AD26" i="5"/>
  <c r="AC26" i="5"/>
  <c r="AA26" i="5"/>
  <c r="Y26" i="5"/>
  <c r="X26" i="5"/>
  <c r="V26" i="5"/>
  <c r="AV25" i="5"/>
  <c r="AU25" i="5"/>
  <c r="AT25" i="5"/>
  <c r="AP25" i="5"/>
  <c r="AO25" i="5"/>
  <c r="AN25" i="5"/>
  <c r="AM25" i="5"/>
  <c r="AL25" i="5"/>
  <c r="AK25" i="5"/>
  <c r="AJ25" i="5"/>
  <c r="AI25" i="5"/>
  <c r="AH25" i="5"/>
  <c r="AG25" i="5"/>
  <c r="AF25" i="5"/>
  <c r="AE25" i="5"/>
  <c r="AD25" i="5"/>
  <c r="AC25" i="5"/>
  <c r="AA25" i="5"/>
  <c r="Y25" i="5"/>
  <c r="X25" i="5"/>
  <c r="V25" i="5"/>
  <c r="AV24" i="5"/>
  <c r="AU24" i="5"/>
  <c r="AT24" i="5"/>
  <c r="AP24" i="5"/>
  <c r="AO24" i="5"/>
  <c r="AN24" i="5"/>
  <c r="AM24" i="5"/>
  <c r="AL24" i="5"/>
  <c r="AK24" i="5"/>
  <c r="AJ24" i="5"/>
  <c r="AI24" i="5"/>
  <c r="AH24" i="5"/>
  <c r="AG24" i="5"/>
  <c r="AF24" i="5"/>
  <c r="AE24" i="5"/>
  <c r="AD24" i="5"/>
  <c r="AC24" i="5"/>
  <c r="AA24" i="5"/>
  <c r="Y24" i="5"/>
  <c r="X24" i="5"/>
  <c r="V24" i="5"/>
  <c r="AV23" i="5"/>
  <c r="AU23" i="5"/>
  <c r="AT23" i="5"/>
  <c r="AP23" i="5"/>
  <c r="AO23" i="5"/>
  <c r="AN23" i="5"/>
  <c r="AM23" i="5"/>
  <c r="AL23" i="5"/>
  <c r="AK23" i="5"/>
  <c r="AJ23" i="5"/>
  <c r="AI23" i="5"/>
  <c r="AH23" i="5"/>
  <c r="AG23" i="5"/>
  <c r="AF23" i="5"/>
  <c r="AE23" i="5"/>
  <c r="AD23" i="5"/>
  <c r="AC23" i="5"/>
  <c r="AA23" i="5"/>
  <c r="Y23" i="5"/>
  <c r="X23" i="5"/>
  <c r="V23" i="5"/>
  <c r="AV22" i="5"/>
  <c r="AU22" i="5"/>
  <c r="AT22" i="5"/>
  <c r="AP22" i="5"/>
  <c r="AO22" i="5"/>
  <c r="AN22" i="5"/>
  <c r="AM22" i="5"/>
  <c r="AL22" i="5"/>
  <c r="AK22" i="5"/>
  <c r="AJ22" i="5"/>
  <c r="AI22" i="5"/>
  <c r="AH22" i="5"/>
  <c r="AG22" i="5"/>
  <c r="AF22" i="5"/>
  <c r="AE22" i="5"/>
  <c r="AD22" i="5"/>
  <c r="AC22" i="5"/>
  <c r="AA22" i="5"/>
  <c r="Y22" i="5"/>
  <c r="X22" i="5"/>
  <c r="V22" i="5"/>
  <c r="AV21" i="5"/>
  <c r="AU21" i="5"/>
  <c r="AT21" i="5"/>
  <c r="AP21" i="5"/>
  <c r="AO21" i="5"/>
  <c r="AN21" i="5"/>
  <c r="AM21" i="5"/>
  <c r="AL21" i="5"/>
  <c r="AK21" i="5"/>
  <c r="AJ21" i="5"/>
  <c r="AI21" i="5"/>
  <c r="AH21" i="5"/>
  <c r="AG21" i="5"/>
  <c r="AF21" i="5"/>
  <c r="AE21" i="5"/>
  <c r="AD21" i="5"/>
  <c r="AC21" i="5"/>
  <c r="AA21" i="5"/>
  <c r="Y21" i="5"/>
  <c r="X21" i="5"/>
  <c r="V21" i="5"/>
  <c r="AV20" i="5"/>
  <c r="AU20" i="5"/>
  <c r="AT20" i="5"/>
  <c r="AP20" i="5"/>
  <c r="AO20" i="5"/>
  <c r="AN20" i="5"/>
  <c r="AM20" i="5"/>
  <c r="AL20" i="5"/>
  <c r="AK20" i="5"/>
  <c r="AJ20" i="5"/>
  <c r="AI20" i="5"/>
  <c r="AH20" i="5"/>
  <c r="AG20" i="5"/>
  <c r="AF20" i="5"/>
  <c r="AE20" i="5"/>
  <c r="AD20" i="5"/>
  <c r="AC20" i="5"/>
  <c r="AA20" i="5"/>
  <c r="Y20" i="5"/>
  <c r="X20" i="5"/>
  <c r="V20" i="5"/>
  <c r="AV19" i="5"/>
  <c r="AU19" i="5"/>
  <c r="AT19" i="5"/>
  <c r="AP19" i="5"/>
  <c r="AO19" i="5"/>
  <c r="AN19" i="5"/>
  <c r="AM19" i="5"/>
  <c r="AL19" i="5"/>
  <c r="AK19" i="5"/>
  <c r="AJ19" i="5"/>
  <c r="AI19" i="5"/>
  <c r="AH19" i="5"/>
  <c r="AG19" i="5"/>
  <c r="AF19" i="5"/>
  <c r="AE19" i="5"/>
  <c r="AD19" i="5"/>
  <c r="AC19" i="5"/>
  <c r="AA19" i="5"/>
  <c r="Y19" i="5"/>
  <c r="X19" i="5"/>
  <c r="V19" i="5"/>
  <c r="AV18" i="5"/>
  <c r="AU18" i="5"/>
  <c r="AT18" i="5"/>
  <c r="AP18" i="5"/>
  <c r="AO18" i="5"/>
  <c r="AN18" i="5"/>
  <c r="AM18" i="5"/>
  <c r="AL18" i="5"/>
  <c r="AK18" i="5"/>
  <c r="AJ18" i="5"/>
  <c r="AI18" i="5"/>
  <c r="AH18" i="5"/>
  <c r="AG18" i="5"/>
  <c r="AF18" i="5"/>
  <c r="AE18" i="5"/>
  <c r="AD18" i="5"/>
  <c r="AC18" i="5"/>
  <c r="AA18" i="5"/>
  <c r="Y18" i="5"/>
  <c r="X18" i="5"/>
  <c r="V18" i="5"/>
  <c r="AV17" i="5"/>
  <c r="AU17" i="5"/>
  <c r="AT17" i="5"/>
  <c r="AP17" i="5"/>
  <c r="AO17" i="5"/>
  <c r="AN17" i="5"/>
  <c r="AM17" i="5"/>
  <c r="AL17" i="5"/>
  <c r="AK17" i="5"/>
  <c r="AJ17" i="5"/>
  <c r="AI17" i="5"/>
  <c r="AH17" i="5"/>
  <c r="AG17" i="5"/>
  <c r="AF17" i="5"/>
  <c r="AE17" i="5"/>
  <c r="AD17" i="5"/>
  <c r="AC17" i="5"/>
  <c r="AA17" i="5"/>
  <c r="Y17" i="5"/>
  <c r="X17" i="5"/>
  <c r="V17" i="5"/>
  <c r="AV16" i="5"/>
  <c r="AU16" i="5"/>
  <c r="AT16" i="5"/>
  <c r="AP16" i="5"/>
  <c r="AO16" i="5"/>
  <c r="AN16" i="5"/>
  <c r="AM16" i="5"/>
  <c r="AL16" i="5"/>
  <c r="AK16" i="5"/>
  <c r="AJ16" i="5"/>
  <c r="AI16" i="5"/>
  <c r="AH16" i="5"/>
  <c r="AG16" i="5"/>
  <c r="AF16" i="5"/>
  <c r="AE16" i="5"/>
  <c r="AD16" i="5"/>
  <c r="AC16" i="5"/>
  <c r="AA16" i="5"/>
  <c r="Y16" i="5"/>
  <c r="X16" i="5"/>
  <c r="V16" i="5"/>
  <c r="AV15" i="5"/>
  <c r="AU15" i="5"/>
  <c r="AT15" i="5"/>
  <c r="AP15" i="5"/>
  <c r="AO15" i="5"/>
  <c r="AN15" i="5"/>
  <c r="AM15" i="5"/>
  <c r="AL15" i="5"/>
  <c r="AK15" i="5"/>
  <c r="AJ15" i="5"/>
  <c r="AI15" i="5"/>
  <c r="AH15" i="5"/>
  <c r="AG15" i="5"/>
  <c r="AF15" i="5"/>
  <c r="AE15" i="5"/>
  <c r="AD15" i="5"/>
  <c r="AC15" i="5"/>
  <c r="AA15" i="5"/>
  <c r="Y15" i="5"/>
  <c r="X15" i="5"/>
  <c r="V15" i="5"/>
  <c r="AV14" i="5"/>
  <c r="AU14" i="5"/>
  <c r="AT14" i="5"/>
  <c r="AP14" i="5"/>
  <c r="AO14" i="5"/>
  <c r="AN14" i="5"/>
  <c r="AM14" i="5"/>
  <c r="AL14" i="5"/>
  <c r="AK14" i="5"/>
  <c r="AJ14" i="5"/>
  <c r="AI14" i="5"/>
  <c r="AH14" i="5"/>
  <c r="AG14" i="5"/>
  <c r="AF14" i="5"/>
  <c r="AE14" i="5"/>
  <c r="AD14" i="5"/>
  <c r="AC14" i="5"/>
  <c r="AA14" i="5"/>
  <c r="Y14" i="5"/>
  <c r="X14" i="5"/>
  <c r="V14" i="5"/>
  <c r="AV13" i="5"/>
  <c r="AU13" i="5"/>
  <c r="AT13" i="5"/>
  <c r="AP13" i="5"/>
  <c r="AO13" i="5"/>
  <c r="AN13" i="5"/>
  <c r="AM13" i="5"/>
  <c r="AL13" i="5"/>
  <c r="AK13" i="5"/>
  <c r="AJ13" i="5"/>
  <c r="AI13" i="5"/>
  <c r="AH13" i="5"/>
  <c r="AG13" i="5"/>
  <c r="AF13" i="5"/>
  <c r="AE13" i="5"/>
  <c r="AD13" i="5"/>
  <c r="AC13" i="5"/>
  <c r="AA13" i="5"/>
  <c r="Y13" i="5"/>
  <c r="X13" i="5"/>
  <c r="V13" i="5"/>
  <c r="AV12" i="5"/>
  <c r="AU12" i="5"/>
  <c r="AT12" i="5"/>
  <c r="AP12" i="5"/>
  <c r="AO12" i="5"/>
  <c r="AN12" i="5"/>
  <c r="AM12" i="5"/>
  <c r="AL12" i="5"/>
  <c r="AK12" i="5"/>
  <c r="AJ12" i="5"/>
  <c r="AI12" i="5"/>
  <c r="AH12" i="5"/>
  <c r="AG12" i="5"/>
  <c r="AF12" i="5"/>
  <c r="AE12" i="5"/>
  <c r="AD12" i="5"/>
  <c r="AC12" i="5"/>
  <c r="AA12" i="5"/>
  <c r="Y12" i="5"/>
  <c r="X12" i="5"/>
  <c r="V12" i="5"/>
  <c r="AV11" i="5"/>
  <c r="AU11" i="5"/>
  <c r="AT11" i="5"/>
  <c r="AP11" i="5"/>
  <c r="AO11" i="5"/>
  <c r="AN11" i="5"/>
  <c r="AM11" i="5"/>
  <c r="AL11" i="5"/>
  <c r="AK11" i="5"/>
  <c r="AJ11" i="5"/>
  <c r="AI11" i="5"/>
  <c r="AH11" i="5"/>
  <c r="AG11" i="5"/>
  <c r="AF11" i="5"/>
  <c r="AE11" i="5"/>
  <c r="AD11" i="5"/>
  <c r="AC11" i="5"/>
  <c r="AA11" i="5"/>
  <c r="Y11" i="5"/>
  <c r="X11" i="5"/>
  <c r="V11" i="5"/>
  <c r="AV10" i="5"/>
  <c r="AU10" i="5"/>
  <c r="AT10" i="5"/>
  <c r="AP10" i="5"/>
  <c r="AO10" i="5"/>
  <c r="AN10" i="5"/>
  <c r="AM10" i="5"/>
  <c r="AL10" i="5"/>
  <c r="AK10" i="5"/>
  <c r="AJ10" i="5"/>
  <c r="AI10" i="5"/>
  <c r="AH10" i="5"/>
  <c r="AG10" i="5"/>
  <c r="AF10" i="5"/>
  <c r="AE10" i="5"/>
  <c r="AD10" i="5"/>
  <c r="AC10" i="5"/>
  <c r="AA10" i="5"/>
  <c r="Y10" i="5"/>
  <c r="X10" i="5"/>
  <c r="V10" i="5"/>
  <c r="AV9" i="5"/>
  <c r="AU9" i="5"/>
  <c r="AT9" i="5"/>
  <c r="AP9" i="5"/>
  <c r="AO9" i="5"/>
  <c r="AN9" i="5"/>
  <c r="AM9" i="5"/>
  <c r="AL9" i="5"/>
  <c r="AK9" i="5"/>
  <c r="AJ9" i="5"/>
  <c r="AI9" i="5"/>
  <c r="AH9" i="5"/>
  <c r="AG9" i="5"/>
  <c r="AF9" i="5"/>
  <c r="AE9" i="5"/>
  <c r="AD9" i="5"/>
  <c r="AC9" i="5"/>
  <c r="AA9" i="5"/>
  <c r="Y9" i="5"/>
  <c r="X9" i="5"/>
  <c r="V9" i="5"/>
  <c r="BK8" i="5"/>
  <c r="BR9" i="5"/>
  <c r="BR12" i="5"/>
  <c r="BR13" i="5"/>
  <c r="BR14" i="5"/>
  <c r="BR15" i="5"/>
  <c r="BR16" i="5"/>
  <c r="BR17" i="5"/>
  <c r="BR18" i="5"/>
  <c r="BR19" i="5"/>
  <c r="BR20" i="5"/>
  <c r="BR21" i="5"/>
  <c r="BR22" i="5"/>
  <c r="BR23" i="5"/>
  <c r="BR24" i="5"/>
  <c r="BR25" i="5"/>
  <c r="BR26" i="5"/>
  <c r="BR27" i="5"/>
  <c r="BR28" i="5"/>
  <c r="BR29" i="5"/>
  <c r="BR30" i="5"/>
  <c r="BR31" i="5"/>
  <c r="BR32" i="5"/>
  <c r="BR33" i="5"/>
  <c r="BR34" i="5"/>
  <c r="BR35" i="5"/>
  <c r="BR36" i="5"/>
  <c r="BR37" i="5"/>
  <c r="BR38" i="5"/>
  <c r="BR39" i="5"/>
  <c r="BR40" i="5"/>
  <c r="BR41" i="5"/>
  <c r="BR42" i="5"/>
  <c r="BR43" i="5"/>
  <c r="BR44" i="5"/>
  <c r="BR45" i="5"/>
  <c r="BT9" i="5"/>
  <c r="AV8" i="5"/>
  <c r="AU8" i="5"/>
  <c r="AT8" i="5"/>
  <c r="Y8" i="5"/>
  <c r="AD8" i="5"/>
  <c r="AE8" i="5"/>
  <c r="AF8" i="5"/>
  <c r="AG8" i="5"/>
  <c r="AH8" i="5"/>
  <c r="AI8" i="5"/>
  <c r="AJ8" i="5"/>
  <c r="AK8" i="5"/>
  <c r="AL8" i="5"/>
  <c r="AM8" i="5"/>
  <c r="AN8" i="5"/>
  <c r="AO8" i="5"/>
  <c r="AP8" i="5"/>
  <c r="AC8" i="5"/>
  <c r="AA8" i="5"/>
  <c r="X8" i="5"/>
  <c r="V8" i="5"/>
  <c r="M52" i="5"/>
  <c r="A51" i="5"/>
  <c r="A2" i="5"/>
  <c r="A1" i="5"/>
  <c r="A8" i="5"/>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I47" i="9"/>
  <c r="I48"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46" i="9"/>
  <c r="G58" i="4"/>
  <c r="V9" i="4"/>
  <c r="W9" i="4"/>
  <c r="X9" i="4"/>
  <c r="Y9" i="4"/>
  <c r="Z9" i="4"/>
  <c r="AA9" i="4"/>
  <c r="T9" i="4"/>
  <c r="T48" i="4"/>
  <c r="T47" i="4"/>
  <c r="T46" i="4"/>
  <c r="T45" i="4"/>
  <c r="T44" i="4"/>
  <c r="T43" i="4"/>
  <c r="T42" i="4"/>
  <c r="T41" i="4"/>
  <c r="T40" i="4"/>
  <c r="T39" i="4"/>
  <c r="T38" i="4"/>
  <c r="T37" i="4"/>
  <c r="T36" i="4"/>
  <c r="T35" i="4"/>
  <c r="T34" i="4"/>
  <c r="T33" i="4"/>
  <c r="T32" i="4"/>
  <c r="T21" i="4"/>
  <c r="T20" i="4"/>
  <c r="T19" i="4"/>
  <c r="T18" i="4"/>
  <c r="T17" i="4"/>
  <c r="T16" i="4"/>
  <c r="T15" i="4"/>
  <c r="T14" i="4"/>
  <c r="T13" i="4"/>
  <c r="T12" i="4"/>
  <c r="T11" i="4"/>
  <c r="T10" i="4"/>
  <c r="E116" i="6"/>
  <c r="F106" i="7"/>
  <c r="D106" i="7"/>
  <c r="C29" i="1"/>
  <c r="C51" i="8"/>
  <c r="BS11" i="5"/>
  <c r="BS9" i="5"/>
  <c r="BS10" i="5"/>
  <c r="BS8" i="5"/>
  <c r="BR10" i="5"/>
  <c r="BR11" i="5"/>
  <c r="BT8" i="5"/>
  <c r="BR8" i="5"/>
  <c r="U52" i="10"/>
  <c r="N52" i="10"/>
  <c r="V39" i="10"/>
  <c r="U36" i="10"/>
  <c r="N39" i="10"/>
  <c r="V37" i="10"/>
  <c r="U38" i="10"/>
  <c r="V22" i="10"/>
  <c r="U19" i="10"/>
  <c r="V19" i="10"/>
  <c r="N20" i="10"/>
  <c r="V20" i="10"/>
  <c r="U21" i="10"/>
  <c r="N21" i="10"/>
  <c r="V11" i="10"/>
  <c r="U8" i="10"/>
  <c r="N9" i="10"/>
  <c r="N10" i="10"/>
  <c r="N8" i="10"/>
  <c r="V8" i="10"/>
  <c r="V126" i="10"/>
  <c r="V106" i="10"/>
  <c r="N75" i="10"/>
  <c r="N77" i="10"/>
  <c r="U75" i="10"/>
  <c r="N78" i="10"/>
  <c r="N70" i="10"/>
  <c r="N74" i="10"/>
  <c r="N71" i="10"/>
  <c r="N63" i="10"/>
  <c r="U61" i="10"/>
  <c r="N59" i="10"/>
  <c r="U57" i="10"/>
  <c r="N60" i="10"/>
  <c r="U55" i="10"/>
  <c r="V54" i="10"/>
  <c r="V53" i="10"/>
  <c r="U44" i="10"/>
  <c r="N45" i="10"/>
  <c r="V44" i="10"/>
  <c r="N46" i="10"/>
  <c r="V34" i="10"/>
  <c r="N17" i="10"/>
  <c r="N16" i="10"/>
  <c r="U95" i="10"/>
  <c r="U96" i="10"/>
  <c r="U107" i="10"/>
  <c r="U110" i="10"/>
  <c r="V95" i="10"/>
  <c r="V102" i="10"/>
  <c r="V103" i="10"/>
  <c r="V104" i="10"/>
  <c r="V107" i="10"/>
  <c r="V108" i="10"/>
  <c r="V110" i="10"/>
  <c r="U128" i="10"/>
  <c r="U124" i="10"/>
  <c r="U130" i="10"/>
  <c r="U123" i="10"/>
  <c r="U119" i="10"/>
  <c r="U120" i="10"/>
  <c r="U118" i="10"/>
  <c r="U112" i="10"/>
  <c r="U98" i="10"/>
  <c r="U94" i="10"/>
  <c r="U90" i="10"/>
  <c r="U87" i="10"/>
  <c r="U83" i="10"/>
  <c r="U82" i="10"/>
  <c r="V12" i="10"/>
  <c r="N34" i="10"/>
  <c r="V49" i="10"/>
  <c r="N76" i="10"/>
  <c r="U17" i="10"/>
  <c r="V24" i="10"/>
  <c r="V81" i="10"/>
  <c r="A10" i="4"/>
  <c r="H10" i="4" s="1"/>
  <c r="U97" i="10"/>
  <c r="V125" i="10"/>
  <c r="U157" i="10"/>
  <c r="U149" i="10"/>
  <c r="U88" i="10"/>
  <c r="U108" i="10"/>
  <c r="V116" i="10"/>
  <c r="V121" i="10"/>
  <c r="U101" i="10"/>
  <c r="U121" i="10"/>
  <c r="U92" i="10"/>
  <c r="U100" i="10"/>
  <c r="V128" i="10"/>
  <c r="U140" i="10"/>
  <c r="U156" i="10"/>
  <c r="V109" i="10"/>
  <c r="V89" i="10"/>
  <c r="U133" i="10"/>
  <c r="U137" i="10"/>
  <c r="U145" i="10"/>
  <c r="U153" i="10"/>
  <c r="U113" i="10"/>
  <c r="N47" i="10"/>
  <c r="U84" i="10"/>
  <c r="V26" i="10"/>
  <c r="V43" i="10"/>
  <c r="V66" i="10"/>
  <c r="N80" i="10"/>
  <c r="H9" i="4"/>
  <c r="N153" i="10"/>
  <c r="V143" i="10"/>
  <c r="V99" i="10"/>
  <c r="V16" i="10"/>
  <c r="U13" i="10"/>
  <c r="U28" i="5" l="1"/>
  <c r="S14" i="5"/>
  <c r="S24" i="5"/>
  <c r="A11" i="4"/>
  <c r="A12" i="4" s="1"/>
  <c r="H12" i="4" s="1"/>
  <c r="BG14" i="5"/>
  <c r="U23" i="5"/>
  <c r="E15" i="1"/>
  <c r="BF23" i="5"/>
  <c r="BK23" i="5" s="1"/>
  <c r="AB22" i="5"/>
  <c r="AB33" i="5"/>
  <c r="T25" i="5"/>
  <c r="AB12" i="5"/>
  <c r="AB16" i="5"/>
  <c r="AB20" i="5"/>
  <c r="AB28" i="5"/>
  <c r="AB40" i="5"/>
  <c r="BG9" i="5"/>
  <c r="BH8" i="5"/>
  <c r="AB11" i="5"/>
  <c r="AB31" i="5"/>
  <c r="W33" i="5"/>
  <c r="U32" i="4"/>
  <c r="W15" i="5"/>
  <c r="AB9" i="5"/>
  <c r="AB10" i="5"/>
  <c r="AB13" i="5"/>
  <c r="AB17" i="5"/>
  <c r="AB25" i="5"/>
  <c r="AB26" i="5"/>
  <c r="AB37" i="5"/>
  <c r="S11" i="5"/>
  <c r="V46" i="10"/>
  <c r="V80" i="10"/>
  <c r="U72" i="10"/>
  <c r="U9" i="4"/>
  <c r="S10" i="5"/>
  <c r="V47" i="10"/>
  <c r="V91" i="10"/>
  <c r="U45" i="10"/>
  <c r="AB21" i="5"/>
  <c r="AB41" i="5"/>
  <c r="BF10" i="5"/>
  <c r="BK10" i="5" s="1"/>
  <c r="H11" i="4"/>
  <c r="AB8" i="5"/>
  <c r="U14" i="5"/>
  <c r="N57" i="10"/>
  <c r="V127" i="10"/>
  <c r="AB24" i="5"/>
  <c r="BH9" i="5"/>
  <c r="BI9" i="5" s="1"/>
  <c r="BG19" i="5"/>
  <c r="H106" i="7"/>
  <c r="V55" i="10"/>
  <c r="N58" i="10"/>
  <c r="V57" i="10"/>
  <c r="N116" i="10"/>
  <c r="V76" i="10"/>
  <c r="U10" i="4"/>
  <c r="U11" i="4"/>
  <c r="U12" i="4"/>
  <c r="U13" i="4"/>
  <c r="U14" i="4"/>
  <c r="U17" i="4"/>
  <c r="U18" i="4"/>
  <c r="U19" i="4"/>
  <c r="U20" i="4"/>
  <c r="U22" i="4"/>
  <c r="U23" i="4"/>
  <c r="U24" i="4"/>
  <c r="U25" i="4"/>
  <c r="U29" i="4"/>
  <c r="U30" i="4"/>
  <c r="U31" i="4"/>
  <c r="U34" i="4"/>
  <c r="U36" i="4"/>
  <c r="U37" i="4"/>
  <c r="U38" i="4"/>
  <c r="U40" i="4"/>
  <c r="U41" i="4"/>
  <c r="U42" i="4"/>
  <c r="U43" i="4"/>
  <c r="U44" i="4"/>
  <c r="U46" i="4"/>
  <c r="U47" i="4"/>
  <c r="U48" i="4"/>
  <c r="N81" i="10"/>
  <c r="AB38" i="5"/>
  <c r="S23" i="5"/>
  <c r="AW36" i="5"/>
  <c r="AB15" i="5"/>
  <c r="AB18" i="5"/>
  <c r="AB19" i="5"/>
  <c r="AB23" i="5"/>
  <c r="AB27" i="5"/>
  <c r="AB35" i="5"/>
  <c r="AB36" i="5"/>
  <c r="AB39" i="5"/>
  <c r="U71" i="10"/>
  <c r="W9" i="5"/>
  <c r="N13" i="10"/>
  <c r="U15" i="4"/>
  <c r="U27" i="4"/>
  <c r="U33" i="4"/>
  <c r="U39" i="4"/>
  <c r="U45" i="4"/>
  <c r="U68" i="10"/>
  <c r="N51" i="10"/>
  <c r="N15" i="10"/>
  <c r="U29" i="5"/>
  <c r="N12" i="10"/>
  <c r="AB14" i="5"/>
  <c r="AB29" i="5"/>
  <c r="AB30" i="5"/>
  <c r="AB34" i="5"/>
  <c r="F106" i="6"/>
  <c r="E106" i="7"/>
  <c r="U117" i="10"/>
  <c r="AB32" i="5"/>
  <c r="V92" i="10"/>
  <c r="V140" i="10"/>
  <c r="N117" i="10"/>
  <c r="N33" i="10"/>
  <c r="N43" i="10"/>
  <c r="U77" i="10"/>
  <c r="N50" i="10"/>
  <c r="U23" i="10"/>
  <c r="N24" i="10"/>
  <c r="V48" i="10"/>
  <c r="U25" i="10"/>
  <c r="N49" i="10"/>
  <c r="V14" i="10"/>
  <c r="U48" i="10"/>
  <c r="U12" i="10"/>
  <c r="N42" i="10"/>
  <c r="N25" i="10"/>
  <c r="V40" i="10"/>
  <c r="N41" i="10"/>
  <c r="N61" i="10"/>
  <c r="U40" i="10"/>
  <c r="V67" i="10"/>
  <c r="N26" i="10"/>
  <c r="P42" i="5"/>
  <c r="S36" i="5"/>
  <c r="AW40" i="5"/>
  <c r="W21" i="5"/>
  <c r="S18" i="5"/>
  <c r="W39" i="5"/>
  <c r="W17" i="5"/>
  <c r="U33" i="5"/>
  <c r="U12" i="5"/>
  <c r="W23" i="5"/>
  <c r="U13" i="5"/>
  <c r="W19" i="5"/>
  <c r="T38" i="5"/>
  <c r="T33" i="5"/>
  <c r="S12" i="5"/>
  <c r="T20" i="5"/>
  <c r="W24" i="5"/>
  <c r="T18" i="5"/>
  <c r="W37" i="5"/>
  <c r="S17" i="5"/>
  <c r="U103" i="10"/>
  <c r="N38" i="10"/>
  <c r="BH15" i="5"/>
  <c r="BG17" i="5"/>
  <c r="BG24" i="5"/>
  <c r="AW28" i="5"/>
  <c r="BF11" i="5"/>
  <c r="BK11" i="5" s="1"/>
  <c r="BH14" i="5"/>
  <c r="BI14" i="5" s="1"/>
  <c r="U53" i="10"/>
  <c r="U33" i="10"/>
  <c r="U41" i="10"/>
  <c r="V151" i="10"/>
  <c r="T19" i="5"/>
  <c r="W8" i="5"/>
  <c r="AW27" i="5"/>
  <c r="S33" i="5"/>
  <c r="U27" i="5"/>
  <c r="W26" i="5"/>
  <c r="T15" i="5"/>
  <c r="U9" i="5"/>
  <c r="U21" i="5"/>
  <c r="T36" i="5"/>
  <c r="W12" i="5"/>
  <c r="T27" i="5"/>
  <c r="T11" i="5"/>
  <c r="U19" i="5"/>
  <c r="U127" i="10"/>
  <c r="AW24" i="5"/>
  <c r="AW38" i="5"/>
  <c r="BH19" i="5"/>
  <c r="BI19" i="5" s="1"/>
  <c r="BF18" i="5"/>
  <c r="BK18" i="5" s="1"/>
  <c r="BF16" i="5"/>
  <c r="BK16" i="5" s="1"/>
  <c r="BH22" i="5"/>
  <c r="BF20" i="5"/>
  <c r="BK20" i="5" s="1"/>
  <c r="U50" i="10"/>
  <c r="N105" i="10"/>
  <c r="N89" i="10"/>
  <c r="W40" i="5"/>
  <c r="W31" i="5"/>
  <c r="BF15" i="5"/>
  <c r="BK15" i="5" s="1"/>
  <c r="V93" i="10"/>
  <c r="S39" i="5"/>
  <c r="T10" i="5"/>
  <c r="U37" i="5"/>
  <c r="T31" i="5"/>
  <c r="U39" i="5"/>
  <c r="U22" i="5"/>
  <c r="S26" i="5"/>
  <c r="S19" i="5"/>
  <c r="T40" i="5"/>
  <c r="T24" i="5"/>
  <c r="W30" i="5"/>
  <c r="BG10" i="5"/>
  <c r="AW11" i="5"/>
  <c r="BG11" i="5"/>
  <c r="BH18" i="5"/>
  <c r="BH16" i="5"/>
  <c r="AW21" i="5"/>
  <c r="BF21" i="5"/>
  <c r="BK21" i="5" s="1"/>
  <c r="AW35" i="5"/>
  <c r="BG16" i="5"/>
  <c r="V75" i="10"/>
  <c r="U42" i="10"/>
  <c r="N72" i="10"/>
  <c r="U139" i="10"/>
  <c r="V105" i="10"/>
  <c r="V141" i="10"/>
  <c r="N151" i="10"/>
  <c r="S31" i="5"/>
  <c r="AW37" i="5"/>
  <c r="T9" i="5"/>
  <c r="W41" i="5"/>
  <c r="T26" i="5"/>
  <c r="U24" i="5"/>
  <c r="T12" i="5"/>
  <c r="W10" i="5"/>
  <c r="W18" i="5"/>
  <c r="T21" i="5"/>
  <c r="S38" i="5"/>
  <c r="S20" i="5"/>
  <c r="T29" i="5"/>
  <c r="S27" i="5"/>
  <c r="N64" i="10"/>
  <c r="U9" i="10"/>
  <c r="N37" i="10"/>
  <c r="AW14" i="5"/>
  <c r="AW22" i="5"/>
  <c r="AW12" i="5"/>
  <c r="AW15" i="5"/>
  <c r="AW9" i="5"/>
  <c r="BH23" i="5"/>
  <c r="BF9" i="5"/>
  <c r="BK9" i="5" s="1"/>
  <c r="BG20" i="5"/>
  <c r="V15" i="10"/>
  <c r="N67" i="10"/>
  <c r="V152" i="10"/>
  <c r="W34" i="5"/>
  <c r="S29" i="5"/>
  <c r="T8" i="5"/>
  <c r="S41" i="5"/>
  <c r="T41" i="5"/>
  <c r="S25" i="5"/>
  <c r="T14" i="5"/>
  <c r="U11" i="5"/>
  <c r="T28" i="5"/>
  <c r="U20" i="5"/>
  <c r="U10" i="5"/>
  <c r="S16" i="5"/>
  <c r="V36" i="10"/>
  <c r="AW8" i="5"/>
  <c r="AW25" i="5"/>
  <c r="BH11" i="5"/>
  <c r="BF19" i="5"/>
  <c r="BK19" i="5" s="1"/>
  <c r="BG13" i="5"/>
  <c r="U10" i="10"/>
  <c r="V64" i="10"/>
  <c r="N115" i="10"/>
  <c r="N152" i="10"/>
  <c r="S15" i="5"/>
  <c r="W36" i="5"/>
  <c r="W16" i="5"/>
  <c r="S37" i="5"/>
  <c r="U40" i="5"/>
  <c r="U38" i="5"/>
  <c r="S22" i="5"/>
  <c r="U18" i="5"/>
  <c r="U31" i="5"/>
  <c r="U32" i="5"/>
  <c r="S30" i="5"/>
  <c r="N66" i="10"/>
  <c r="AW18" i="5"/>
  <c r="BG22" i="5"/>
  <c r="BJ22" i="5" s="1"/>
  <c r="BH13" i="5"/>
  <c r="AW19" i="5"/>
  <c r="AW13" i="5"/>
  <c r="BG23" i="5"/>
  <c r="U63" i="10"/>
  <c r="V129" i="10"/>
  <c r="N129" i="10"/>
  <c r="T30" i="5"/>
  <c r="BF24" i="5"/>
  <c r="BK24" i="5" s="1"/>
  <c r="U93" i="10"/>
  <c r="W38" i="5"/>
  <c r="T13" i="5"/>
  <c r="S32" i="5"/>
  <c r="W11" i="5"/>
  <c r="W35" i="5"/>
  <c r="U30" i="5"/>
  <c r="U8" i="5"/>
  <c r="S9" i="5"/>
  <c r="T17" i="5"/>
  <c r="W25" i="5"/>
  <c r="T34" i="5"/>
  <c r="V63" i="10"/>
  <c r="AW29" i="5"/>
  <c r="AW26" i="5"/>
  <c r="BG15" i="5"/>
  <c r="BJ15" i="5" s="1"/>
  <c r="BG12" i="5"/>
  <c r="AW16" i="5"/>
  <c r="BH12" i="5"/>
  <c r="BH20" i="5"/>
  <c r="BF12" i="5"/>
  <c r="BK12" i="5" s="1"/>
  <c r="BF22" i="5"/>
  <c r="BK22" i="5" s="1"/>
  <c r="BH24" i="5"/>
  <c r="N68" i="10"/>
  <c r="W32" i="5"/>
  <c r="BH17" i="5"/>
  <c r="T35" i="5"/>
  <c r="W28" i="5"/>
  <c r="U25" i="5"/>
  <c r="T16" i="5"/>
  <c r="U35" i="5"/>
  <c r="S8" i="5"/>
  <c r="S21" i="5"/>
  <c r="T23" i="5"/>
  <c r="U34" i="5"/>
  <c r="S35" i="5"/>
  <c r="U15" i="5"/>
  <c r="W14" i="5"/>
  <c r="AW20" i="5"/>
  <c r="AW32" i="5"/>
  <c r="BG18" i="5"/>
  <c r="BG8" i="5"/>
  <c r="AW17" i="5"/>
  <c r="AW41" i="5"/>
  <c r="AW31" i="5"/>
  <c r="BF17" i="5"/>
  <c r="BK17" i="5" s="1"/>
  <c r="U91" i="10"/>
  <c r="N69" i="10"/>
  <c r="U115" i="10"/>
  <c r="W13" i="5"/>
  <c r="BG21" i="5"/>
  <c r="S28" i="5"/>
  <c r="A13" i="4"/>
  <c r="U141" i="10"/>
  <c r="T37" i="5"/>
  <c r="W20" i="5"/>
  <c r="T32" i="5"/>
  <c r="U26" i="5"/>
  <c r="U17" i="5"/>
  <c r="U36" i="5"/>
  <c r="T39" i="5"/>
  <c r="U41" i="5"/>
  <c r="W29" i="5"/>
  <c r="W22" i="5"/>
  <c r="S34" i="5"/>
  <c r="AW30" i="5"/>
  <c r="BH10" i="5"/>
  <c r="AW39" i="5"/>
  <c r="BF14" i="5"/>
  <c r="BK14" i="5" s="1"/>
  <c r="V69" i="10"/>
  <c r="U16" i="5"/>
  <c r="T22" i="5"/>
  <c r="S40" i="5"/>
  <c r="W27" i="5"/>
  <c r="AW34" i="5"/>
  <c r="AW33" i="5"/>
  <c r="AW23" i="5"/>
  <c r="BF13" i="5"/>
  <c r="BK13" i="5" s="1"/>
  <c r="BH21" i="5"/>
  <c r="BI21" i="5" s="1"/>
  <c r="BJ9" i="5" l="1"/>
  <c r="BI20" i="5"/>
  <c r="BI12" i="5"/>
  <c r="BJ8" i="5"/>
  <c r="BJ18" i="5"/>
  <c r="BI10" i="5"/>
  <c r="BI17" i="5"/>
  <c r="BI16" i="5"/>
  <c r="BI24" i="5"/>
  <c r="BI23" i="5"/>
  <c r="BJ11" i="5"/>
  <c r="BJ13" i="5"/>
  <c r="M160" i="10"/>
  <c r="BJ20" i="5"/>
  <c r="BI22" i="5"/>
  <c r="BI18" i="5"/>
  <c r="BJ10" i="5"/>
  <c r="BJ24" i="5"/>
  <c r="BJ14" i="5"/>
  <c r="BJ23" i="5"/>
  <c r="BI11" i="5"/>
  <c r="BJ17" i="5"/>
  <c r="BI15" i="5"/>
  <c r="H13" i="4"/>
  <c r="A14" i="4"/>
  <c r="BJ12" i="5"/>
  <c r="BI13" i="5"/>
  <c r="BJ16" i="5"/>
  <c r="BJ19" i="5"/>
  <c r="BJ21" i="5"/>
  <c r="BI8" i="5"/>
  <c r="H14" i="4" l="1"/>
  <c r="A15" i="4"/>
  <c r="H15" i="4" l="1"/>
  <c r="A16" i="4"/>
  <c r="H16" i="4" l="1"/>
  <c r="A17" i="4"/>
  <c r="A18" i="4" l="1"/>
  <c r="H17" i="4"/>
  <c r="H18" i="4" l="1"/>
  <c r="A19" i="4"/>
  <c r="H19" i="4" l="1"/>
  <c r="A20" i="4"/>
  <c r="A21" i="4" l="1"/>
  <c r="H20" i="4"/>
  <c r="H21" i="4" l="1"/>
  <c r="A22" i="4"/>
  <c r="H22" i="4" l="1"/>
  <c r="A23" i="4"/>
  <c r="A24" i="4" l="1"/>
  <c r="H23" i="4"/>
  <c r="H24" i="4" l="1"/>
  <c r="A25" i="4"/>
  <c r="A26" i="4" l="1"/>
  <c r="H25" i="4"/>
  <c r="H26" i="4" l="1"/>
  <c r="A27" i="4"/>
  <c r="H27" i="4" l="1"/>
  <c r="A28" i="4"/>
  <c r="H28" i="4" l="1"/>
  <c r="A29" i="4"/>
  <c r="A30" i="4" l="1"/>
  <c r="H29" i="4"/>
  <c r="A31" i="4" l="1"/>
  <c r="H30" i="4"/>
  <c r="H31" i="4" l="1"/>
  <c r="A32" i="4"/>
  <c r="H32" i="4" l="1"/>
  <c r="A33" i="4"/>
  <c r="H33" i="4" l="1"/>
  <c r="A34" i="4"/>
  <c r="A35" i="4" l="1"/>
  <c r="H34" i="4"/>
  <c r="A36" i="4" l="1"/>
  <c r="H35" i="4"/>
  <c r="H36" i="4" l="1"/>
  <c r="A37" i="4"/>
  <c r="A38" i="4" l="1"/>
  <c r="H37" i="4"/>
  <c r="H38" i="4" l="1"/>
  <c r="A39" i="4"/>
  <c r="H39" i="4" l="1"/>
  <c r="A40" i="4"/>
  <c r="A41" i="4" l="1"/>
  <c r="H40" i="4"/>
  <c r="A42" i="4" l="1"/>
  <c r="H41" i="4"/>
  <c r="H42" i="4" l="1"/>
  <c r="A43" i="4"/>
  <c r="H43" i="4" l="1"/>
  <c r="A44" i="4"/>
  <c r="A45" i="4" l="1"/>
  <c r="H44" i="4"/>
  <c r="H45" i="4" l="1"/>
  <c r="A46" i="4"/>
  <c r="A47" i="4" l="1"/>
  <c r="H47" i="4" s="1"/>
  <c r="H46" i="4"/>
  <c r="H49" i="4" l="1"/>
</calcChain>
</file>

<file path=xl/comments1.xml><?xml version="1.0" encoding="utf-8"?>
<comments xmlns="http://schemas.openxmlformats.org/spreadsheetml/2006/main">
  <authors>
    <author>AncutaAmb</author>
  </authors>
  <commentList>
    <comment ref="C2" authorId="0">
      <text>
        <r>
          <rPr>
            <b/>
            <sz val="8"/>
            <color indexed="81"/>
            <rFont val="Tahoma"/>
            <family val="2"/>
            <charset val="238"/>
          </rPr>
          <t>Tip zz/ll/aaaa
sau
zz.ll.aaaa</t>
        </r>
        <r>
          <rPr>
            <sz val="8"/>
            <color indexed="81"/>
            <rFont val="Tahoma"/>
            <family val="2"/>
            <charset val="238"/>
          </rPr>
          <t xml:space="preserve">
</t>
        </r>
      </text>
    </comment>
  </commentList>
</comments>
</file>

<file path=xl/comments2.xml><?xml version="1.0" encoding="utf-8"?>
<comments xmlns="http://schemas.openxmlformats.org/spreadsheetml/2006/main">
  <authors>
    <author>Ionescu</author>
  </authors>
  <commentList>
    <comment ref="P8"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9"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0"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1"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2"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3"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4"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5"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6"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7"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8"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9"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0"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1"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2"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3"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4"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5"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6"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7"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8"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9"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0"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1"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2"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3"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4"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5"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6"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7"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8"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9"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40"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41"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List>
</comments>
</file>

<file path=xl/comments3.xml><?xml version="1.0" encoding="utf-8"?>
<comments xmlns="http://schemas.openxmlformats.org/spreadsheetml/2006/main">
  <authors>
    <author>Ionescu</author>
  </authors>
  <commentList>
    <comment ref="L82"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3"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84"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6"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7"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8"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9"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90"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91"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92"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94"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95"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96"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97"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99"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0"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5"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6"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7"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8"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9"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10"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11"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15"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List>
</comments>
</file>

<file path=xl/sharedStrings.xml><?xml version="1.0" encoding="utf-8"?>
<sst xmlns="http://schemas.openxmlformats.org/spreadsheetml/2006/main" count="2206" uniqueCount="701">
  <si>
    <t>Nota - Se va intocmi o singura oferta/furnizor, indiferent daca acesta are unul sau mai multe puncte de lucru. Se vor lua în calcul doar datele din fişierul completat pentru punctul de lucru 01.</t>
  </si>
  <si>
    <t>Nota 2. Pentru subcriteriul "participare la scheme de testare a competentei" se puncteaza tipurile de analize pentru care se face dovada participarii</t>
  </si>
  <si>
    <t>DA/
NU</t>
  </si>
  <si>
    <t>C17</t>
  </si>
  <si>
    <t>C23</t>
  </si>
  <si>
    <t>Hematologie - morfologie</t>
  </si>
  <si>
    <t>analizor până la 18 parametri inclusiv</t>
  </si>
  <si>
    <t>analizor cu mai mult de 18 parametri 5 DIF</t>
  </si>
  <si>
    <t xml:space="preserve">viteză mai mare de 60 de teste /oră </t>
  </si>
  <si>
    <t xml:space="preserve">mai mult de 22 de parametri </t>
  </si>
  <si>
    <t>modul flowcitometric</t>
  </si>
  <si>
    <t>Puncte aparate</t>
  </si>
  <si>
    <t>Tip aparat / Caracteristici</t>
  </si>
  <si>
    <t>Hematologie - hemostaza</t>
  </si>
  <si>
    <t xml:space="preserve">analizor coagulare semiautomat                                        </t>
  </si>
  <si>
    <t xml:space="preserve">analizor de coagulare complet automat                                 </t>
  </si>
  <si>
    <t>VSH</t>
  </si>
  <si>
    <t>aparat automat</t>
  </si>
  <si>
    <t>între  1 – 10 poziţii</t>
  </si>
  <si>
    <t>între 11 – 20 poziţii</t>
  </si>
  <si>
    <t>peste 21 poziţii</t>
  </si>
  <si>
    <t>Bacteriologie</t>
  </si>
  <si>
    <t>metoda manuala</t>
  </si>
  <si>
    <t xml:space="preserve">identificarea germenilor                                               </t>
  </si>
  <si>
    <t xml:space="preserve">efectuarea antibiogramei                                               </t>
  </si>
  <si>
    <t xml:space="preserve">decelarea prezenţei miceliilor şi identificarea miceliilor             </t>
  </si>
  <si>
    <t xml:space="preserve">efectuarea antifungigramei                                              </t>
  </si>
  <si>
    <t xml:space="preserve">Analizor microbiologie </t>
  </si>
  <si>
    <t>analizor automat</t>
  </si>
  <si>
    <t>ex. parazitologic pe frotiu</t>
  </si>
  <si>
    <t>Biochimie serica si ionica</t>
  </si>
  <si>
    <t>analizor semiautomat</t>
  </si>
  <si>
    <t>analizor semiautomat de ioni</t>
  </si>
  <si>
    <t>determinări prin turbidimetrie (ap. automat)</t>
  </si>
  <si>
    <t>modul ioni (ap. automat)</t>
  </si>
  <si>
    <t>probe/ora (ap. automate)</t>
  </si>
  <si>
    <t>Biochimie - electroforeza</t>
  </si>
  <si>
    <t xml:space="preserve">analizor semiautomat pentru electroforeză                        </t>
  </si>
  <si>
    <t xml:space="preserve">analizor automat pentru electroforeză                            </t>
  </si>
  <si>
    <t>Biochimie - ex. urina</t>
  </si>
  <si>
    <t>analizor semiautomat - ex. urina</t>
  </si>
  <si>
    <t>analizor automat - ex. urina</t>
  </si>
  <si>
    <t>serologie</t>
  </si>
  <si>
    <t xml:space="preserve">sistem semiautomatizat Elisa                                            </t>
  </si>
  <si>
    <t xml:space="preserve">sistem automatizat Elisa </t>
  </si>
  <si>
    <t>sisteme speciale semiautomate</t>
  </si>
  <si>
    <t>sisteme speciale automate</t>
  </si>
  <si>
    <t>Imunologie - aparate</t>
  </si>
  <si>
    <t>ELISA - 2 microplaci simultan</t>
  </si>
  <si>
    <t>ELISA - 4 microplaci simultan</t>
  </si>
  <si>
    <t>ELISA - 6 microplaci simultan</t>
  </si>
  <si>
    <t xml:space="preserve">investigatii/ora </t>
  </si>
  <si>
    <t>metode lucru in plus (sist. spec. automate)</t>
  </si>
  <si>
    <t>Citologie</t>
  </si>
  <si>
    <t xml:space="preserve">Microscop optic cu examinare în lumină polarizată /UV                   </t>
  </si>
  <si>
    <t xml:space="preserve">Microscop optic fără examinare în lumină polarizată /UV                 </t>
  </si>
  <si>
    <t xml:space="preserve">Sistem automat de prelucrare a probelor </t>
  </si>
  <si>
    <t xml:space="preserve">Sistem de colorare automată a lamelor </t>
  </si>
  <si>
    <t xml:space="preserve">Procesor de țesuturi automat fără vacum          </t>
  </si>
  <si>
    <t xml:space="preserve">Procesor de țesuturi automat cu vacum            </t>
  </si>
  <si>
    <t xml:space="preserve">Aparat colorație automatizată histochimică                       </t>
  </si>
  <si>
    <t xml:space="preserve">Aparat colorație automatizată imunohistochimie                   </t>
  </si>
  <si>
    <t xml:space="preserve">microtom parafină                                                </t>
  </si>
  <si>
    <t>criotom</t>
  </si>
  <si>
    <t xml:space="preserve">termostat pentru parafină </t>
  </si>
  <si>
    <t>platină sau baie termostatată</t>
  </si>
  <si>
    <t xml:space="preserve">balanță analitică                                                </t>
  </si>
  <si>
    <t xml:space="preserve">pH-metru                                                         </t>
  </si>
  <si>
    <t>masă absorbantă pentru vapori toxici</t>
  </si>
  <si>
    <t>baterie colorare manuală hematoxilină-eozină</t>
  </si>
  <si>
    <t xml:space="preserve">baterie manuală pentru imunohistochimie </t>
  </si>
  <si>
    <t>Răspundem de corectitudinea şi exactitatea datelor</t>
  </si>
  <si>
    <t>Data întocmirii</t>
  </si>
  <si>
    <t>Reprezentant legal</t>
  </si>
  <si>
    <t>Denumire aparat/
dispozitiv</t>
  </si>
  <si>
    <t>Numar şi serie</t>
  </si>
  <si>
    <t>LOGISTICA</t>
  </si>
  <si>
    <t>direct medicului</t>
  </si>
  <si>
    <t>website</t>
  </si>
  <si>
    <t>TOTAL</t>
  </si>
  <si>
    <t>Categorie personal</t>
  </si>
  <si>
    <t>Nume si prenume</t>
  </si>
  <si>
    <t>CNP</t>
  </si>
  <si>
    <t>BI/CI - serie si nr.</t>
  </si>
  <si>
    <t>Cod parafa (dupa caz)</t>
  </si>
  <si>
    <t>PUNCTE</t>
  </si>
  <si>
    <t>nr.</t>
  </si>
  <si>
    <t>data eliberarii</t>
  </si>
  <si>
    <t>data expirarii</t>
  </si>
  <si>
    <t>Pentru fractiuni de norma se acorda punctaj direct proportional cu fractiunea de norma lucrata</t>
  </si>
  <si>
    <t>Asistent medical de laborator cu studii superioare</t>
  </si>
  <si>
    <t>Asistent medical de laborator fara studii superioare</t>
  </si>
  <si>
    <t>Criteriu</t>
  </si>
  <si>
    <t>DA/NU</t>
  </si>
  <si>
    <t>NOTA</t>
  </si>
  <si>
    <t>Se va completa conform specificatiilor tehnice ale aparaturii</t>
  </si>
  <si>
    <t xml:space="preserve">Pentru furnizorii cu mai multe puncte de lucru punctajul se calculeaza pentru fiecare punct de lucru, </t>
  </si>
  <si>
    <t>sistem electronic securizat de consultare a rezultatelor pe Internet</t>
  </si>
  <si>
    <t>Transmiterea rezultatelor analizelor de laborator la medicul care a recomandat investigatiile in max. 24 ore</t>
  </si>
  <si>
    <t>Nr. Crt</t>
  </si>
  <si>
    <t>Act detinere</t>
  </si>
  <si>
    <t xml:space="preserve">Aviz de utilizare/ Buletin de verificare periodica
 Da/Nu </t>
  </si>
  <si>
    <t xml:space="preserve"> Service/
Întretinere periodică
Da/Nu</t>
  </si>
  <si>
    <t>Tip act</t>
  </si>
  <si>
    <t>Nr. act</t>
  </si>
  <si>
    <t>Termen de valabilitate act</t>
  </si>
  <si>
    <t>Imunohematologie</t>
  </si>
  <si>
    <t>Tip aparat</t>
  </si>
  <si>
    <t>Categorie</t>
  </si>
  <si>
    <t>Analizor până la 18 parametri inclusiv - cu o vechime de pana la 5 ani cu mai putin de 60 teste/ora</t>
  </si>
  <si>
    <t>Hematologie</t>
  </si>
  <si>
    <t>Analizor cu mai mult de 18 parametri (cu formulă leucocitară completă - 5 DIF) cu pana la 60 teste/ora inclusiv; cu modul laser flowcitometric - cu o vechime de pana la 5 ani</t>
  </si>
  <si>
    <t>Analizor cu mai mult de 22 de parametri (cu formula leucocitara completa - 5 DIF) cu minim 61 teste /ora cu o vechime de pana la 5 ani</t>
  </si>
  <si>
    <t>Analizor cu mai mult de 22 parametri (cu formula leucocitara completa - 5 DIF) cu minim 61 teste/ora; cu modul laser flowcitometric cu o vechime de pana la 5 ani</t>
  </si>
  <si>
    <t>Analizor coagulare semiautomat cu o vechime de pana la 5 ani</t>
  </si>
  <si>
    <t>Hemostaza</t>
  </si>
  <si>
    <t>Analizor coagulare complet automat cu o vechime de pana la 5 ani</t>
  </si>
  <si>
    <t>EVALUARE RESURSE TEHNICE</t>
  </si>
  <si>
    <t>Microbiologie</t>
  </si>
  <si>
    <t>Bacteriologie - analizor automat de microbiologie cu o vechime de pana la 5 ani</t>
  </si>
  <si>
    <t>Identificarea germenilor</t>
  </si>
  <si>
    <t>Efectuarea antibiogramei</t>
  </si>
  <si>
    <t>Micologie</t>
  </si>
  <si>
    <t>Decelarea prezentei miceliilor si identificarea miceliilor</t>
  </si>
  <si>
    <t>Efectuarea antifungigramei</t>
  </si>
  <si>
    <t>Parazitologie</t>
  </si>
  <si>
    <t>Examen parazitologie pe frotiu</t>
  </si>
  <si>
    <t>x</t>
  </si>
  <si>
    <t>Biochimie</t>
  </si>
  <si>
    <t>Analizor semiautomat cu o vechime de pana la 5 ani</t>
  </si>
  <si>
    <t>se vor introduce maxim 2 aparate la alegerea furnizorului, cu exceptia situatiei in care detine analizoare automate, cand se va introduce doar un aparat</t>
  </si>
  <si>
    <t>Analizor automat cu determinare si prin turbidimetrie cu o vechime de pana la 5 ani</t>
  </si>
  <si>
    <t>Analizor semiautomat pentru electroforeza cu o vechime de pana la 5 ani</t>
  </si>
  <si>
    <t>Imunologie</t>
  </si>
  <si>
    <t>Sistem semiautomatizat ELISA cu o vechime pana la 5 ani</t>
  </si>
  <si>
    <t>se vor introduce maxim 2 aparate/categorie la alegerea furnizorului</t>
  </si>
  <si>
    <t>Sistem automatizat ELISA cu o vechime de pana la 5 ani cu o microplaca</t>
  </si>
  <si>
    <t>Sistem automatizat ELISA cu o vechime de pana la 5 ani cu 2 microplaci simultan</t>
  </si>
  <si>
    <t>Sistem automatizat ELISA cu o vechime de pana la 5 ani cu 4 microplaci simultan</t>
  </si>
  <si>
    <t>Sistem automatizat ELISA cu o vechime de pana la 5 ani cu 6 microplaci simultan</t>
  </si>
  <si>
    <t>se vor introduce max. 2 aparate pe tip metoda, pentru max. 2 metode (max. 4 aparate), iar pentru detinerea de aparate&gt;2 metode se mai poate adauga un aparat in plus, la alegerea furnizorului (acesta se va puncta cu 50% din punctajul coresp. aparatelor)</t>
  </si>
  <si>
    <t>Sistem automat de prelucrare a probelor</t>
  </si>
  <si>
    <t>Citologie Papanicolau</t>
  </si>
  <si>
    <t>Sistem colorare automata a lamelor</t>
  </si>
  <si>
    <t>Analize de urina</t>
  </si>
  <si>
    <t>Analizor semiautomat pt. examen de urina - cu o vechime de pana la 5 ani</t>
  </si>
  <si>
    <t>Analizor automat pt. examen de urina - cu o vechime de pana la 5 ani</t>
  </si>
  <si>
    <t>NOTA 2: In situatia in care furnizorul are mai multe puncte de lucru se intocmesc tabele pentru fiecare dintre acestea</t>
  </si>
  <si>
    <t>Data fabricatiei/refurbisarii</t>
  </si>
  <si>
    <r>
      <t xml:space="preserve">NOTA 1: </t>
    </r>
    <r>
      <rPr>
        <sz val="10"/>
        <color indexed="10"/>
        <rFont val="Arial"/>
        <family val="2"/>
      </rPr>
      <t>Aparatele mai vechi de 10 ani de la data fabricatiei/refurbisarii nu se puncteaza</t>
    </r>
  </si>
  <si>
    <t>NOTA 3: Se puncteaza doar echipamentele utilizate in compartimentele cu cel putin un angajat cu studii superioare de specialitate</t>
  </si>
  <si>
    <t>Nr.crt.</t>
  </si>
  <si>
    <t>Cod</t>
  </si>
  <si>
    <t>2.1020</t>
  </si>
  <si>
    <t>2.1015</t>
  </si>
  <si>
    <t>2.1016</t>
  </si>
  <si>
    <t>2.43135</t>
  </si>
  <si>
    <t>2.43136</t>
  </si>
  <si>
    <t>2.5032</t>
  </si>
  <si>
    <t>Nota 3. Se completeaza cate un tabel pentru fiecare punct de lucru</t>
  </si>
  <si>
    <t>COD</t>
  </si>
  <si>
    <t>SERVICIU</t>
  </si>
  <si>
    <r>
      <t xml:space="preserve">analiza cuprinsa in anexa la certificatul de acreditare cf ISO 15189* </t>
    </r>
    <r>
      <rPr>
        <b/>
        <sz val="6"/>
        <color indexed="10"/>
        <rFont val="Arial"/>
        <family val="2"/>
      </rPr>
      <t>DA/NU</t>
    </r>
  </si>
  <si>
    <t xml:space="preserve">NOTA 1. Pentru subcriteriul "implementarea sistemului de management a calitatii" se puncteaza tipurile de analize dovedite cu certificatul de acreditare </t>
  </si>
  <si>
    <t>Date generale despre Furnizor şi punct de lucru</t>
  </si>
  <si>
    <t>Notă privind modul de completare a machetei</t>
  </si>
  <si>
    <t xml:space="preserve">Data completării:  </t>
  </si>
  <si>
    <t>Vă rugăm să completaţi cu atenţie toate câmpurile solicitate (dacă informaţia există)</t>
  </si>
  <si>
    <t>I. Date despre Furnizor</t>
  </si>
  <si>
    <t>În câmpurile în care nu aveţi ce completa scrieţi caracterul #</t>
  </si>
  <si>
    <t>Denumirea completă</t>
  </si>
  <si>
    <t>Datele pentru completarea antetului şi semnăturii din următoarele anexe se preiau automat din această filă (nu se completează separat)</t>
  </si>
  <si>
    <t>Cod Identificare Fiscală (CIF/CUI)</t>
  </si>
  <si>
    <t>Nume</t>
  </si>
  <si>
    <t>Prenume</t>
  </si>
  <si>
    <t>Judeţ</t>
  </si>
  <si>
    <t>Localitate</t>
  </si>
  <si>
    <t>Strada</t>
  </si>
  <si>
    <t>Nr.</t>
  </si>
  <si>
    <t>Bloc</t>
  </si>
  <si>
    <t>Scara</t>
  </si>
  <si>
    <t>Etaj</t>
  </si>
  <si>
    <t>Apartament</t>
  </si>
  <si>
    <t>Telefon</t>
  </si>
  <si>
    <t>Mobil</t>
  </si>
  <si>
    <t>Fix</t>
  </si>
  <si>
    <t>Fax</t>
  </si>
  <si>
    <t>Email</t>
  </si>
  <si>
    <t>Celulele se completează folosind liste de selecţie (acolo unde sunt puse la dispoziţie) sau prin dactilografiere ţinând cont de restricţiile impuse prin regulile de validare</t>
  </si>
  <si>
    <t>Adresa web</t>
  </si>
  <si>
    <t>Date Bancare</t>
  </si>
  <si>
    <t>Banca</t>
  </si>
  <si>
    <t>Sucursala</t>
  </si>
  <si>
    <t>Foile de calcul se completează de la stânga la dreapta şi de sus în jos</t>
  </si>
  <si>
    <t>Cont</t>
  </si>
  <si>
    <t>Calculul punctajului aferent se face automat, dacă datele introduse sunt complete şi valide</t>
  </si>
  <si>
    <t>II. Date despre Punctul de lucru</t>
  </si>
  <si>
    <t>ATENŢIE  LA CORECTITUDINEA DATELOR</t>
  </si>
  <si>
    <t>Persoana de contact</t>
  </si>
  <si>
    <t>Atenţie !!!</t>
  </si>
  <si>
    <t>Adresa de funcţionare a punctului de lucru</t>
  </si>
  <si>
    <t>Pentru evitarea modificării accidentale a structurii machetelor (foilor de calcul) s-a limitat posibilitatea de acces/selecţie doar la celulele în care trebuie introduse date</t>
  </si>
  <si>
    <t>Datele se completează doar în celulele la care este permis accesul, cu fundal galben (de regulă)</t>
  </si>
  <si>
    <t>Telefon contact Punct de lucru</t>
  </si>
  <si>
    <t>(semnătură, ştampilă)</t>
  </si>
  <si>
    <r>
      <t xml:space="preserve">Dacă un furnizor are un punct de lucru la sediul social, datele din zona: </t>
    </r>
    <r>
      <rPr>
        <b/>
        <sz val="12"/>
        <color indexed="10"/>
        <rFont val="Garamond"/>
        <family val="1"/>
        <charset val="238"/>
      </rPr>
      <t>II. Date despre Punctul de lucru</t>
    </r>
    <r>
      <rPr>
        <sz val="12"/>
        <color indexed="10"/>
        <rFont val="Garamond"/>
        <family val="1"/>
        <charset val="238"/>
      </rPr>
      <t xml:space="preserve">, TREBUIE să fie </t>
    </r>
    <r>
      <rPr>
        <b/>
        <sz val="12"/>
        <color indexed="10"/>
        <rFont val="Garamond"/>
        <family val="1"/>
        <charset val="238"/>
      </rPr>
      <t>identice</t>
    </r>
    <r>
      <rPr>
        <sz val="12"/>
        <color indexed="10"/>
        <rFont val="Garamond"/>
        <family val="1"/>
        <charset val="238"/>
      </rPr>
      <t xml:space="preserve"> cu cele din zona: </t>
    </r>
    <r>
      <rPr>
        <b/>
        <sz val="12"/>
        <color indexed="10"/>
        <rFont val="Garamond"/>
        <family val="1"/>
        <charset val="238"/>
      </rPr>
      <t>I. Date despre Furnizor</t>
    </r>
  </si>
  <si>
    <r>
      <t>Adresa sediu social al</t>
    </r>
    <r>
      <rPr>
        <sz val="12"/>
        <color indexed="10"/>
        <rFont val="Garamond"/>
        <family val="1"/>
        <charset val="238"/>
      </rPr>
      <t xml:space="preserve"> </t>
    </r>
    <r>
      <rPr>
        <sz val="12"/>
        <rFont val="Garamond"/>
        <family val="1"/>
        <charset val="238"/>
      </rPr>
      <t>furnizorului de servicii medicale contractant</t>
    </r>
  </si>
  <si>
    <r>
      <t xml:space="preserve">Dacă un furnizor are mai multe puncte de lucru, datele din zona: </t>
    </r>
    <r>
      <rPr>
        <b/>
        <sz val="12"/>
        <color indexed="12"/>
        <rFont val="Garamond"/>
        <family val="1"/>
        <charset val="238"/>
      </rPr>
      <t>I. Date despre Furnizor</t>
    </r>
    <r>
      <rPr>
        <sz val="12"/>
        <color indexed="12"/>
        <rFont val="Garamond"/>
        <family val="1"/>
        <charset val="238"/>
      </rPr>
      <t>, TREBUIE să fie identice ÎN TOATE fişierele cu datele punctelor de lucru</t>
    </r>
  </si>
  <si>
    <r>
      <t xml:space="preserve">Datele din: </t>
    </r>
    <r>
      <rPr>
        <b/>
        <sz val="12"/>
        <color indexed="20"/>
        <rFont val="Garamond"/>
        <family val="1"/>
        <charset val="238"/>
      </rPr>
      <t>Zona II: Date despre Punctul de lucru</t>
    </r>
    <r>
      <rPr>
        <sz val="12"/>
        <color indexed="20"/>
        <rFont val="Garamond"/>
        <family val="1"/>
        <charset val="238"/>
      </rPr>
      <t xml:space="preserve"> - se vor completa obligatoriu, chiar si in cazul in care adresa punctului de lucru corespunde cu cea a sediului social sau furnizorul nu are puncte de lucru.</t>
    </r>
  </si>
  <si>
    <r>
      <t xml:space="preserve">În anexele puse la dispoziţie </t>
    </r>
    <r>
      <rPr>
        <b/>
        <sz val="12"/>
        <color indexed="10"/>
        <rFont val="Garamond"/>
        <family val="1"/>
        <charset val="238"/>
      </rPr>
      <t>NU SE ADAUGA ŞI NU SE ŞTERG RÂNDURI, COLOANE, CELULE sau FOI DE CALCUL (sheet-uri)</t>
    </r>
  </si>
  <si>
    <t>Nr.
crt.</t>
  </si>
  <si>
    <t>Atestat de studii complementare/ competenţe
(dupa caz)</t>
  </si>
  <si>
    <t>Norma</t>
  </si>
  <si>
    <t>Verificare Completare campuri obligatorii</t>
  </si>
  <si>
    <t>C2</t>
  </si>
  <si>
    <t>C3</t>
  </si>
  <si>
    <t>C4</t>
  </si>
  <si>
    <t>C5</t>
  </si>
  <si>
    <t>C6</t>
  </si>
  <si>
    <t>C7</t>
  </si>
  <si>
    <t>C9</t>
  </si>
  <si>
    <t>C10</t>
  </si>
  <si>
    <t>C11</t>
  </si>
  <si>
    <t>C12</t>
  </si>
  <si>
    <t>C13</t>
  </si>
  <si>
    <t>C14</t>
  </si>
  <si>
    <t>C15</t>
  </si>
  <si>
    <t>C16</t>
  </si>
  <si>
    <t>Norma (Ore/Zi)</t>
  </si>
  <si>
    <t>PUNCTE
ISO</t>
  </si>
  <si>
    <t>PUNCTE
Testare</t>
  </si>
  <si>
    <t xml:space="preserve">operational - instalat si cu aparate conectate 
pentru transmitere de date </t>
  </si>
  <si>
    <t>TOTAL PUNCTE PUNCT DE LUCRU</t>
  </si>
  <si>
    <t>Tipuri de acte</t>
  </si>
  <si>
    <t>act de primire</t>
  </si>
  <si>
    <t>contract de comodat</t>
  </si>
  <si>
    <t>contract de cumparare</t>
  </si>
  <si>
    <t>contract de inchiriere</t>
  </si>
  <si>
    <t>contract de leasing</t>
  </si>
  <si>
    <t>factura</t>
  </si>
  <si>
    <t>Tip Contract</t>
  </si>
  <si>
    <t>Contract muncă</t>
  </si>
  <si>
    <t>PFA</t>
  </si>
  <si>
    <t>Data act</t>
  </si>
  <si>
    <t>C1</t>
  </si>
  <si>
    <t>C8</t>
  </si>
  <si>
    <t>C18</t>
  </si>
  <si>
    <t>C19</t>
  </si>
  <si>
    <t>C20</t>
  </si>
  <si>
    <t>Vechime
aparat</t>
  </si>
  <si>
    <t>Punctaj</t>
  </si>
  <si>
    <t>Histopatologie</t>
  </si>
  <si>
    <t>Limita</t>
  </si>
  <si>
    <t>Tip</t>
  </si>
  <si>
    <t>Analize pe ora</t>
  </si>
  <si>
    <t>Descriere aparat</t>
  </si>
  <si>
    <t>Biochimie electroforeza</t>
  </si>
  <si>
    <t>Imunologie SistSpec</t>
  </si>
  <si>
    <t>Automat</t>
  </si>
  <si>
    <t/>
  </si>
  <si>
    <t>Semiautomat</t>
  </si>
  <si>
    <t>Analizor automat pentru electroforeza cu o vechime de pana la 5 ani</t>
  </si>
  <si>
    <t>Analizor cu mai mult de 18 parametri (cu formulă leucocitară completă - 5 DIF) cu până la 60 teste/oră inclusiv cu o vechime de pana la 5 ani</t>
  </si>
  <si>
    <t>Sisteme speciale automate cu o vechime de pana la 5 ani (CLIA, ECLIA, MEIA, EIA, FPIA, REA, CMIA, EMIT, RAST, RIA, IFA, ELFA, TRACE)</t>
  </si>
  <si>
    <t>Sisteme speciale semiautomate cu o vechime de pana la 5 ani</t>
  </si>
  <si>
    <t>Analizedeurina</t>
  </si>
  <si>
    <t>Biochimieelectroforeza</t>
  </si>
  <si>
    <t>CitologiePapanicolau</t>
  </si>
  <si>
    <t>ImunologieSistSpec</t>
  </si>
  <si>
    <t>Categ</t>
  </si>
  <si>
    <t>Categ_Tip</t>
  </si>
  <si>
    <t>AnalizedeurinaAutomat</t>
  </si>
  <si>
    <t>AnalizedeurinaSemiautomat</t>
  </si>
  <si>
    <t>BiochimieAutomat</t>
  </si>
  <si>
    <t>BiochimieSemiautomat</t>
  </si>
  <si>
    <t>BiochimieelectroforezaAutomat</t>
  </si>
  <si>
    <t>BiochimieelectroforezaSemiautomat</t>
  </si>
  <si>
    <t>CitologiePapanicolaux</t>
  </si>
  <si>
    <t>Hematologiex</t>
  </si>
  <si>
    <t>HemostazaAutomat</t>
  </si>
  <si>
    <t>HemostazaSemiautomat</t>
  </si>
  <si>
    <t>Histopatologiex</t>
  </si>
  <si>
    <t>HistopatologieAutomat</t>
  </si>
  <si>
    <t>Imunohematologiex</t>
  </si>
  <si>
    <t>ImunologieAutomat</t>
  </si>
  <si>
    <t>ImunologieSemiautomat</t>
  </si>
  <si>
    <t>ImunologieSistSpecAutomat</t>
  </si>
  <si>
    <t>ImunologieSistSpecSemiautomat</t>
  </si>
  <si>
    <t>Micologiex</t>
  </si>
  <si>
    <t>Microbiologiex</t>
  </si>
  <si>
    <t>MicrobiologieAutomat</t>
  </si>
  <si>
    <t>Parazitologiex</t>
  </si>
  <si>
    <t>Aparat</t>
  </si>
  <si>
    <t>Puncte</t>
  </si>
  <si>
    <t>Ani</t>
  </si>
  <si>
    <t>Categorie+Aparat</t>
  </si>
  <si>
    <t>Categorie+Tip</t>
  </si>
  <si>
    <t>Total punct de lucru</t>
  </si>
  <si>
    <t>Fara_Aparat</t>
  </si>
  <si>
    <t>NU</t>
  </si>
  <si>
    <t>Fără
Aparat</t>
  </si>
  <si>
    <t>Cu_Norma</t>
  </si>
  <si>
    <t>Puncte
norma
orară</t>
  </si>
  <si>
    <t>DA</t>
  </si>
  <si>
    <t>Are
Norma
orara</t>
  </si>
  <si>
    <t>Valoare
pe atribut</t>
  </si>
  <si>
    <t>Max.Automate</t>
  </si>
  <si>
    <t>MaxSemiautomat</t>
  </si>
  <si>
    <t>MaxAutomate</t>
  </si>
  <si>
    <t>LimitareSemi</t>
  </si>
  <si>
    <t>Max.SemiAutomate</t>
  </si>
  <si>
    <t>Limitare
Automate</t>
  </si>
  <si>
    <t>Nr.Automate</t>
  </si>
  <si>
    <t>Nr.SemiAutomate</t>
  </si>
  <si>
    <t>Categorii</t>
  </si>
  <si>
    <t>Deja
Propuse</t>
  </si>
  <si>
    <t>Automate</t>
  </si>
  <si>
    <t>Mai pot Propune</t>
  </si>
  <si>
    <t>HematologieAutomat</t>
  </si>
  <si>
    <t>Nr. de X</t>
  </si>
  <si>
    <t>SemiAutomat</t>
  </si>
  <si>
    <t>X</t>
  </si>
  <si>
    <t>Formula din BR, fara 1 parametru ]n ultimul if</t>
  </si>
  <si>
    <t>Histopatologie_</t>
  </si>
  <si>
    <t>Micologie_</t>
  </si>
  <si>
    <t>Microbiologie_</t>
  </si>
  <si>
    <t>Microbiologie__</t>
  </si>
  <si>
    <t>Histopatologie_x</t>
  </si>
  <si>
    <t>Microbiologie__x</t>
  </si>
  <si>
    <t>Microbiologie_x</t>
  </si>
  <si>
    <t>Micologie_x</t>
  </si>
  <si>
    <t>Legendă:</t>
  </si>
  <si>
    <t>MicroBiologie_</t>
  </si>
  <si>
    <t>MicroBiologie__</t>
  </si>
  <si>
    <t>Decelarea și identificarea miceliilor</t>
  </si>
  <si>
    <t>Analizor până la 18 parametri inclusiv - cu o vechime de pana la 5 ani</t>
  </si>
  <si>
    <r>
      <t xml:space="preserve">Campurile tip data se completeaza in formatul: </t>
    </r>
    <r>
      <rPr>
        <b/>
        <sz val="12"/>
        <rFont val="Garamond"/>
        <family val="1"/>
        <charset val="238"/>
      </rPr>
      <t xml:space="preserve">zz/ll/aaaa </t>
    </r>
    <r>
      <rPr>
        <sz val="12"/>
        <rFont val="Garamond"/>
        <family val="1"/>
        <charset val="238"/>
      </rPr>
      <t>sau</t>
    </r>
    <r>
      <rPr>
        <b/>
        <sz val="12"/>
        <rFont val="Garamond"/>
        <family val="1"/>
        <charset val="238"/>
      </rPr>
      <t xml:space="preserve"> zz.ll.aaaa</t>
    </r>
  </si>
  <si>
    <t>Punctajul pentru criteriul 2 se acorda pentru fiecare punct de lucru</t>
  </si>
  <si>
    <t>Medic specialist anatomie patologica</t>
  </si>
  <si>
    <t>Medic primar anatomie patologica</t>
  </si>
  <si>
    <t>Analizor automat inclusiv modul de ioni cu o vechime de pana la 5 ani</t>
  </si>
  <si>
    <t>Notă:</t>
  </si>
  <si>
    <r>
      <t>Program de lucru
(</t>
    </r>
    <r>
      <rPr>
        <sz val="8"/>
        <color indexed="10"/>
        <rFont val="Arial"/>
        <family val="2"/>
        <charset val="238"/>
      </rPr>
      <t>ore/săpt.</t>
    </r>
    <r>
      <rPr>
        <sz val="8"/>
        <rFont val="Arial"/>
        <family val="2"/>
        <charset val="238"/>
      </rPr>
      <t>)</t>
    </r>
  </si>
  <si>
    <t>Analizor automat cu determinare si prin turbidimetrie, inclusiv modul de ioni cu o vechime de pana la 5 ani</t>
  </si>
  <si>
    <r>
      <t>Categorie</t>
    </r>
    <r>
      <rPr>
        <sz val="10"/>
        <rFont val="Times New Roman"/>
        <family val="1"/>
      </rPr>
      <t xml:space="preserve">
(</t>
    </r>
    <r>
      <rPr>
        <sz val="10"/>
        <color indexed="10"/>
        <rFont val="Times New Roman"/>
        <family val="1"/>
        <charset val="238"/>
      </rPr>
      <t>se selectează, succesiv, toate categoriile din norme</t>
    </r>
    <r>
      <rPr>
        <sz val="10"/>
        <rFont val="Times New Roman"/>
        <family val="1"/>
      </rPr>
      <t>)</t>
    </r>
  </si>
  <si>
    <r>
      <t>b</t>
    </r>
    <r>
      <rPr>
        <sz val="10"/>
        <rFont val="Arial"/>
        <family val="2"/>
        <charset val="238"/>
      </rPr>
      <t xml:space="preserve"> - chestionar de satisfacţie a pacientilor</t>
    </r>
  </si>
  <si>
    <r>
      <t>Punctajul pentru criteriile 1 si 3b se acorda pentru un singur punct de lucru</t>
    </r>
    <r>
      <rPr>
        <sz val="10"/>
        <color indexed="10"/>
        <rFont val="Arial"/>
        <family val="2"/>
        <charset val="238"/>
      </rPr>
      <t>, la alegera furnizorului.</t>
    </r>
    <r>
      <rPr>
        <sz val="10"/>
        <rFont val="Arial"/>
        <family val="2"/>
        <charset val="238"/>
      </rPr>
      <t xml:space="preserve">  La celelalte puncte de lucru se lasă necompletat (galben)</t>
    </r>
  </si>
  <si>
    <t xml:space="preserve">Certif. membru asoc. profesionala (CMR, OAMGMAMR, altele)               </t>
  </si>
  <si>
    <t>2.6001</t>
  </si>
  <si>
    <t>2.6002</t>
  </si>
  <si>
    <t>2.6003</t>
  </si>
  <si>
    <t>2.6040</t>
  </si>
  <si>
    <t>2.60501</t>
  </si>
  <si>
    <t>2.60502</t>
  </si>
  <si>
    <t>2.6059</t>
  </si>
  <si>
    <t>2.6101</t>
  </si>
  <si>
    <t>2.6102</t>
  </si>
  <si>
    <t>2.6103</t>
  </si>
  <si>
    <t>2.1002</t>
  </si>
  <si>
    <t>2.1003</t>
  </si>
  <si>
    <t>2.10063</t>
  </si>
  <si>
    <t>2.1011</t>
  </si>
  <si>
    <t>2.1012</t>
  </si>
  <si>
    <t>2.1014</t>
  </si>
  <si>
    <t>2.10303</t>
  </si>
  <si>
    <t>2.10304</t>
  </si>
  <si>
    <t>2.10305</t>
  </si>
  <si>
    <t>2.10306</t>
  </si>
  <si>
    <t>2.10402</t>
  </si>
  <si>
    <t>2.10403</t>
  </si>
  <si>
    <t>2.10404</t>
  </si>
  <si>
    <t>2.10406</t>
  </si>
  <si>
    <t>2.10409</t>
  </si>
  <si>
    <t>2.10500</t>
  </si>
  <si>
    <t>2.10501</t>
  </si>
  <si>
    <t>2.10503</t>
  </si>
  <si>
    <t>2.10504</t>
  </si>
  <si>
    <t>2.10505</t>
  </si>
  <si>
    <t>2.10506</t>
  </si>
  <si>
    <t>2.10507</t>
  </si>
  <si>
    <t>2.2600</t>
  </si>
  <si>
    <t>2.2604</t>
  </si>
  <si>
    <t>2.2612</t>
  </si>
  <si>
    <t>2.2622</t>
  </si>
  <si>
    <t>2.2623</t>
  </si>
  <si>
    <t>2.2500</t>
  </si>
  <si>
    <t>2.2502</t>
  </si>
  <si>
    <t>2.2507</t>
  </si>
  <si>
    <t>2.2509</t>
  </si>
  <si>
    <t>2.2510</t>
  </si>
  <si>
    <t>2.2514</t>
  </si>
  <si>
    <t>2.2521</t>
  </si>
  <si>
    <t>2.2522</t>
  </si>
  <si>
    <t>2.2523</t>
  </si>
  <si>
    <t>2.2525</t>
  </si>
  <si>
    <t>2.327091</t>
  </si>
  <si>
    <t>2.327092</t>
  </si>
  <si>
    <t>2.327093</t>
  </si>
  <si>
    <t>2.32710</t>
  </si>
  <si>
    <t>2.40000</t>
  </si>
  <si>
    <t>2.40010</t>
  </si>
  <si>
    <t>2.40013</t>
  </si>
  <si>
    <t>2.40203</t>
  </si>
  <si>
    <t>2.430011</t>
  </si>
  <si>
    <t>2.430012</t>
  </si>
  <si>
    <t>2.43010</t>
  </si>
  <si>
    <t>2.43011</t>
  </si>
  <si>
    <t>2.43012</t>
  </si>
  <si>
    <t>2.43014</t>
  </si>
  <si>
    <t>2.40053</t>
  </si>
  <si>
    <t>2.43040</t>
  </si>
  <si>
    <t>2.43044</t>
  </si>
  <si>
    <t>2.50102</t>
  </si>
  <si>
    <t>2.3100</t>
  </si>
  <si>
    <t>2.3062</t>
  </si>
  <si>
    <t>2.50120_1</t>
  </si>
  <si>
    <t>2.5100</t>
  </si>
  <si>
    <t>2.2701</t>
  </si>
  <si>
    <t>2.3050</t>
  </si>
  <si>
    <t>2.50119</t>
  </si>
  <si>
    <t>2.3022</t>
  </si>
  <si>
    <t>2.50103</t>
  </si>
  <si>
    <t>2.3040</t>
  </si>
  <si>
    <t>2.50110</t>
  </si>
  <si>
    <t>2.50120_2</t>
  </si>
  <si>
    <t>Serviciul (conform Anexei 17 din Norme)</t>
  </si>
  <si>
    <t>NOTA 1: In situatia in care furnizorul are mai multe puncte de lucru se intocmesc tabele pentru fiecare dintre acestea</t>
  </si>
  <si>
    <t>NOTA 2: Se puncteaza doar echipamentele utilizate in compartimentele cu cel putin un angajat cu studii superioare de specialitate</t>
  </si>
  <si>
    <t>analizor automat (bacteriologie si micologie)</t>
  </si>
  <si>
    <t>Cercetator stiintific CP1 si CP2 in anatomie-patologica</t>
  </si>
  <si>
    <t>Cercetator stiintific CP3 si CS in anatomie-patologica</t>
  </si>
  <si>
    <t>Asistenti de cercetare stiintifica in anatomie-patologica</t>
  </si>
  <si>
    <t>TOTAL punct de lucru</t>
  </si>
  <si>
    <t>*) - Pentru aparatura cumparata se va completa data limita cf. duratei de utilizare recomandata de producator</t>
  </si>
  <si>
    <t>Z</t>
  </si>
  <si>
    <t xml:space="preserve">Numar participari </t>
  </si>
  <si>
    <t>Hemoleucogramă completă - hemoglobină,  hematocrit, numărătoare eritrocite, numărătoare leucocite, numărătoare trombocite, formulă leucocitară, indici eritrocitari*1)</t>
  </si>
  <si>
    <t>Numărătoare reticulocite</t>
  </si>
  <si>
    <t>Examen citologic al frotiului sanguin*3)</t>
  </si>
  <si>
    <t>VSH*1)</t>
  </si>
  <si>
    <t xml:space="preserve">Determinare la gravidă a grupului sanguin ABO*1)  </t>
  </si>
  <si>
    <t xml:space="preserve">Determinare la gravidă a grupului sanguin Rh*1)  </t>
  </si>
  <si>
    <t xml:space="preserve">Anticorpi specifici anti Rh la gravidă           </t>
  </si>
  <si>
    <t xml:space="preserve">Timp Quick şi INR*1) (International Normalised Ratio)     </t>
  </si>
  <si>
    <t xml:space="preserve">APTT                                                   </t>
  </si>
  <si>
    <t xml:space="preserve">Fibrinogenemie*1)                                </t>
  </si>
  <si>
    <t xml:space="preserve">Proteine totale serice*1)                        </t>
  </si>
  <si>
    <t xml:space="preserve">Electroforeza proteinelor serice*1)                   </t>
  </si>
  <si>
    <t xml:space="preserve">Uree serică*1)                                   </t>
  </si>
  <si>
    <t xml:space="preserve">Acid uric seric*1)                               </t>
  </si>
  <si>
    <t xml:space="preserve">Creatinină serică*1), **)                        </t>
  </si>
  <si>
    <t xml:space="preserve">Bilirubină totală*1)                             </t>
  </si>
  <si>
    <t xml:space="preserve">Bilirubină directă*1)                            </t>
  </si>
  <si>
    <t xml:space="preserve">Glicemie*1)                                      </t>
  </si>
  <si>
    <t xml:space="preserve">Colesterol seric total*1)                        </t>
  </si>
  <si>
    <t xml:space="preserve">HDL colesterol*1)                                </t>
  </si>
  <si>
    <t xml:space="preserve">LDL colesterol*1)                                </t>
  </si>
  <si>
    <t xml:space="preserve">Trigliceride serice*1)                           </t>
  </si>
  <si>
    <t xml:space="preserve">TGP*1)                                           </t>
  </si>
  <si>
    <t xml:space="preserve">TGO*1)                                           </t>
  </si>
  <si>
    <t xml:space="preserve">Creatinkinaza CK                                 </t>
  </si>
  <si>
    <t xml:space="preserve">Fosfatază alcalină*1)                            </t>
  </si>
  <si>
    <t xml:space="preserve">Sodiu seric*1)                                   </t>
  </si>
  <si>
    <t xml:space="preserve">Potasiu seric*1)                                 </t>
  </si>
  <si>
    <t xml:space="preserve">Calciu seric total*1)                                   </t>
  </si>
  <si>
    <t xml:space="preserve">Calciu ionic seric*1)                            </t>
  </si>
  <si>
    <t xml:space="preserve">Magneziemie*1)                                   </t>
  </si>
  <si>
    <t xml:space="preserve">Sideremie*1)                                     </t>
  </si>
  <si>
    <t xml:space="preserve">Fosfor (fosfat seric)                            </t>
  </si>
  <si>
    <t xml:space="preserve">Examen complet de urină (sumar + sediment)*1)    </t>
  </si>
  <si>
    <t xml:space="preserve">Dozare proteine urinare*1)                       </t>
  </si>
  <si>
    <t xml:space="preserve">Microalbuminuria (albumină urinară)*8)           </t>
  </si>
  <si>
    <t xml:space="preserve">Dozare glucoză urinară*1)                        </t>
  </si>
  <si>
    <t xml:space="preserve">Creatinină urinară*8)                            </t>
  </si>
  <si>
    <t xml:space="preserve">TSH*1)                                           </t>
  </si>
  <si>
    <t xml:space="preserve">FT4*1)                                           </t>
  </si>
  <si>
    <t xml:space="preserve">Parathormonul seric (PTH)                        </t>
  </si>
  <si>
    <t xml:space="preserve">Hormonul foliculinostimulant FSH                 </t>
  </si>
  <si>
    <t xml:space="preserve">Hormonul luteinizant (LH)                        </t>
  </si>
  <si>
    <t xml:space="preserve">Cortizol                                         </t>
  </si>
  <si>
    <t xml:space="preserve">Testosteron                                      </t>
  </si>
  <si>
    <t xml:space="preserve">Estradiol                                        </t>
  </si>
  <si>
    <t xml:space="preserve">Progesteron                                      </t>
  </si>
  <si>
    <t xml:space="preserve">Prolactină                                       </t>
  </si>
  <si>
    <t xml:space="preserve">Anti-HAV IgM*2)                                  </t>
  </si>
  <si>
    <t xml:space="preserve">Ag HBs (screening)*2) </t>
  </si>
  <si>
    <t xml:space="preserve">Anti HCV*2)                                      </t>
  </si>
  <si>
    <t xml:space="preserve">Testare HIV la gravidă*1) </t>
  </si>
  <si>
    <t xml:space="preserve">ASLO*1)                                          </t>
  </si>
  <si>
    <t xml:space="preserve">VDRL*1) sau RPR*1)                               </t>
  </si>
  <si>
    <t xml:space="preserve">Confirmare TPHA*4)                               </t>
  </si>
  <si>
    <t xml:space="preserve">Antigen Helicobacter Pylori*1)                   </t>
  </si>
  <si>
    <t xml:space="preserve">Complement seric C3                              </t>
  </si>
  <si>
    <t xml:space="preserve">Complement seric C4                              </t>
  </si>
  <si>
    <t xml:space="preserve">IgG seric                                        </t>
  </si>
  <si>
    <t xml:space="preserve">IgA seric                                        </t>
  </si>
  <si>
    <t xml:space="preserve">IgM seric                                        </t>
  </si>
  <si>
    <t xml:space="preserve">IgE seric                                        </t>
  </si>
  <si>
    <t xml:space="preserve"> Proteina C reactivă*1)                           </t>
  </si>
  <si>
    <t xml:space="preserve">Factor rheumatoid                                </t>
  </si>
  <si>
    <t xml:space="preserve">ATPO </t>
  </si>
  <si>
    <t xml:space="preserve">PSA*1)                                        </t>
  </si>
  <si>
    <t xml:space="preserve">free PSA*6)                                      </t>
  </si>
  <si>
    <t xml:space="preserve">2.3025    </t>
  </si>
  <si>
    <t xml:space="preserve">Examen bacteriologic exudat faringian - Examen microscopic nativ şi colorat, cultură şi identificare bacteriană*1)  </t>
  </si>
  <si>
    <t xml:space="preserve">Examen fungic exudat faringian - Exame  microscopic nativ şi colorat, cultură şi  identificare fungică*1)     </t>
  </si>
  <si>
    <t xml:space="preserve">Urocultură*1) Examen microscopic nativ şi colorat, cultură şi identificare bacteriană                 </t>
  </si>
  <si>
    <t xml:space="preserve">Coprocultură*1) Examen microscopic nativ şi colorat, cultură şi identificare bacteriană                 </t>
  </si>
  <si>
    <t xml:space="preserve">Examen micologic materii fecale - Examen microscopic nativ şi colorat, cultură şi identificare fungică                 </t>
  </si>
  <si>
    <t xml:space="preserve">Examen coproparazitologic *1)           </t>
  </si>
  <si>
    <t xml:space="preserve">Depistare hemoragii oculte*1)                    </t>
  </si>
  <si>
    <t xml:space="preserve">2.3074    </t>
  </si>
  <si>
    <t xml:space="preserve">Examene din secreţii vaginale - Examen  microscopic nativ şi colorat, cultură şi identificare bacteriană                                     </t>
  </si>
  <si>
    <t xml:space="preserve">2.50114   </t>
  </si>
  <si>
    <t xml:space="preserve">Examene din secreţii vaginale - Examen microscopic nativ şi colorat, cultură şi identificare fungică                                        </t>
  </si>
  <si>
    <t xml:space="preserve">2.3080    </t>
  </si>
  <si>
    <t xml:space="preserve">Examene din secreţii uretrale - Examen microscopic nativ şi colorat, cultură şi identificare bacteriană                                     </t>
  </si>
  <si>
    <t xml:space="preserve">2.50115   </t>
  </si>
  <si>
    <t xml:space="preserve">Examene din secreţii uretrale - Examen microscopic nativ şi colorat, cultură şi identificare fungică                                        </t>
  </si>
  <si>
    <t xml:space="preserve">Examen bacteriologic din secreţii otice - Examen microscopic nativ şi colorat, cultură şi identificare bacteriană     </t>
  </si>
  <si>
    <t xml:space="preserve">Examen fungic din secreţii otice - Examen microscopic nativ şi colorat, cultură şi identificare fungică               </t>
  </si>
  <si>
    <t xml:space="preserve">Examen bacteriologic din secreţii nazale - Examen microscopic nativ şi colorat, cultură şi identificare bacteriană*1)    </t>
  </si>
  <si>
    <t xml:space="preserve">Examen fungic din secreţii nazale - Examen microscopic nativ şi colorat, cultură şi identificare fungică*1)          </t>
  </si>
  <si>
    <t xml:space="preserve">Examen bacteriologic din secreţii conjunctivale - Examen microscopic nativ şi colorat, cultură    şi identificare bacteriană                                  </t>
  </si>
  <si>
    <t xml:space="preserve">Examen fungic din secreţii conjunctivale -  Examen microscopic nativ şi colorat, cultură şi  identificare fungică                  </t>
  </si>
  <si>
    <t xml:space="preserve">Examen bacteriologic din colecţie purulentă -  Examen microscopic nativ şi colorat, cultură şi identificare bacteriană                                 </t>
  </si>
  <si>
    <t xml:space="preserve">Examen fungic din colecţie purulentă - Examen microscopic nativ şi colorat, cultură şi  identificare fungică               </t>
  </si>
  <si>
    <t xml:space="preserve">2.313     </t>
  </si>
  <si>
    <t xml:space="preserve">Antibiogramă*5)                                  </t>
  </si>
  <si>
    <t xml:space="preserve">2.502     </t>
  </si>
  <si>
    <t xml:space="preserve">Antifungigramă*5)                               </t>
  </si>
  <si>
    <t>Examen histopatologic procedura completa HE*(1-3 blocuri) *7)</t>
  </si>
  <si>
    <t>Examen histopatologic procedura completa HE*(4-6 blocuri) *7)</t>
  </si>
  <si>
    <t>Examen histopatologic procedura completa HE* si coloratii speciale (1-3 blocuri) *7)</t>
  </si>
  <si>
    <t>Examen histopatologic procedura completa HE* si coloratii speciale (4-6 blocuri) *7)</t>
  </si>
  <si>
    <t xml:space="preserve">2.9030    </t>
  </si>
  <si>
    <t xml:space="preserve">2.9022    </t>
  </si>
  <si>
    <t>Citodiagnostic sputa prin incluzii la parafina (1-3 blocuri)</t>
  </si>
  <si>
    <t xml:space="preserve">2.9160  </t>
  </si>
  <si>
    <t xml:space="preserve">2.9025    </t>
  </si>
  <si>
    <t>Citodiagnostic lichid de punctie</t>
  </si>
  <si>
    <t>Teste imunohistochimice *)/set</t>
  </si>
  <si>
    <t xml:space="preserve">Examen fungic exudat faringian - Exame  microscopic nativ şi colorat, cultură şi  identificare fungică*1) </t>
  </si>
  <si>
    <t>vechime aparat</t>
  </si>
  <si>
    <t>ADRESA (jud., localitate, strada, nr., etc.)</t>
  </si>
  <si>
    <t>Autorizatie sanitara de functionare</t>
  </si>
  <si>
    <t>numar</t>
  </si>
  <si>
    <t>data</t>
  </si>
  <si>
    <t>Data intocmirii,</t>
  </si>
  <si>
    <t>Sistem de management al calitatii conform ISO 15189</t>
  </si>
  <si>
    <t>analizor automat cu spectometrie de masa MALDI-Tof</t>
  </si>
  <si>
    <t>nr. ani depasire</t>
  </si>
  <si>
    <t>Standard EN ISO 13485 (DA/NU)</t>
  </si>
  <si>
    <t>Data act (zz.ll.aaaa)</t>
  </si>
  <si>
    <r>
      <t xml:space="preserve">Termen de valabilitate act </t>
    </r>
    <r>
      <rPr>
        <b/>
        <sz val="8"/>
        <color indexed="10"/>
        <rFont val="Arial"/>
        <family val="2"/>
        <charset val="238"/>
      </rPr>
      <t xml:space="preserve">*) </t>
    </r>
  </si>
  <si>
    <t>diminuare 0,2</t>
  </si>
  <si>
    <t xml:space="preserve">Feritină serică*1)                                  </t>
  </si>
  <si>
    <t xml:space="preserve">Gama GT*1)                                          </t>
  </si>
  <si>
    <t>(nume și prenume, semnătură)</t>
  </si>
  <si>
    <r>
      <t xml:space="preserve">Dacă un furnizor are mai multe puncte de lucru, pentru fiecare dintre acestea completează câte o machetă (fişier XLS), cu nume de forma: </t>
    </r>
    <r>
      <rPr>
        <b/>
        <sz val="12"/>
        <color indexed="10"/>
        <rFont val="Garamond"/>
        <family val="1"/>
        <charset val="238"/>
      </rPr>
      <t>Macheta_anat_pat_XXXXXX_PL_YY.xls</t>
    </r>
    <r>
      <rPr>
        <sz val="12"/>
        <color indexed="10"/>
        <rFont val="Garamond"/>
        <family val="1"/>
        <charset val="238"/>
      </rPr>
      <t xml:space="preserve">, unde XXXXXX reprezintă Codul Fiscal, iar </t>
    </r>
    <r>
      <rPr>
        <b/>
        <sz val="12"/>
        <color indexed="10"/>
        <rFont val="Garamond"/>
        <family val="1"/>
        <charset val="238"/>
      </rPr>
      <t xml:space="preserve">YY </t>
    </r>
    <r>
      <rPr>
        <sz val="12"/>
        <color indexed="10"/>
        <rFont val="Garamond"/>
        <family val="1"/>
        <charset val="238"/>
      </rPr>
      <t>reprezintă numărul punctului de lucru, cu valori între 01 şi 99</t>
    </r>
  </si>
  <si>
    <r>
      <t xml:space="preserve">Norma de lucru pentru personalul medico sanitar din compartimentele de anatomie patologică este de </t>
    </r>
    <r>
      <rPr>
        <b/>
        <sz val="8"/>
        <color indexed="14"/>
        <rFont val="Arial"/>
        <family val="2"/>
        <charset val="238"/>
      </rPr>
      <t>30 ore/săpt</t>
    </r>
    <r>
      <rPr>
        <sz val="8"/>
        <color indexed="10"/>
        <rFont val="Arial"/>
        <family val="2"/>
        <charset val="238"/>
      </rPr>
      <t>. (cf. Ord.870/2004)</t>
    </r>
  </si>
  <si>
    <t>Punctajul se acorda la o norma de minim 6 ore/zi</t>
  </si>
  <si>
    <t>Chimist</t>
  </si>
  <si>
    <t>Biolog</t>
  </si>
  <si>
    <t>Biochimist</t>
  </si>
  <si>
    <t>Chimist medical specialist</t>
  </si>
  <si>
    <t>Biolog medical specialist</t>
  </si>
  <si>
    <t>Biochimist medical specialist</t>
  </si>
  <si>
    <t>Chimist medical principal</t>
  </si>
  <si>
    <t>Biolog medical principal</t>
  </si>
  <si>
    <t>Biochimist medical principal</t>
  </si>
  <si>
    <t>An fabricatie/ refurbisare</t>
  </si>
  <si>
    <t>Documentul care atestă forma de angajare la furnizor</t>
  </si>
  <si>
    <t xml:space="preserve">numar/data </t>
  </si>
  <si>
    <t xml:space="preserve">2.90211    </t>
  </si>
  <si>
    <t xml:space="preserve">2.90212    </t>
  </si>
  <si>
    <t xml:space="preserve">2.90101    </t>
  </si>
  <si>
    <t xml:space="preserve">2.90102    </t>
  </si>
  <si>
    <t>Asigurare de răspundere civilă</t>
  </si>
  <si>
    <t>valoare (euro)</t>
  </si>
  <si>
    <t>data eliberării</t>
  </si>
  <si>
    <t>data expirarii*</t>
  </si>
  <si>
    <t>Tip contract**</t>
  </si>
  <si>
    <t>* - se va completa cu data expirării avizului anual</t>
  </si>
  <si>
    <t>** - se va specifica in forma legala in care se exercita activitatea (contr. munca, PFA)</t>
  </si>
  <si>
    <t>Software dedicat activitatii de laborator, care sa contina inregistrarea si evidenta biletelor de trimitere (serie si numar bilet, CNP-ul/codul unic de asigurare al pacientului, codul de parafa si numarul de contract al medicului, tipul si numarul investigatiilor recomandate), 
eliberarea buletinelor de analiza si arhivarea datelor de laborator, precum si raportarea activitatii desfasurate in conformitate cu formatul solicitat de casa de asigurari de sanatate.(se prezinta specificatiile tehnice ale aplicatiei, care se verifica la sediul furnizorului)</t>
  </si>
  <si>
    <r>
      <rPr>
        <b/>
        <sz val="10"/>
        <rFont val="Arial"/>
        <family val="2"/>
      </rPr>
      <t>a</t>
    </r>
    <r>
      <rPr>
        <sz val="10"/>
        <rFont val="Arial"/>
        <family val="2"/>
      </rPr>
      <t xml:space="preserve"> - date de contact (adresa, telefon, fax, mail pentru laboratoarele/punctele de lucru din structura, orarul de functionare, certificari/acreditari)</t>
    </r>
  </si>
  <si>
    <t>Examen citologic cervico-vaginal Babes-Papanicolau*1) *16)</t>
  </si>
  <si>
    <t>An curent:</t>
  </si>
  <si>
    <t>Data publicării mapelor</t>
  </si>
  <si>
    <t>Data depunerii mapelor</t>
  </si>
  <si>
    <t>Data de referință</t>
  </si>
  <si>
    <t>Data începerii noului contract</t>
  </si>
  <si>
    <t>Denumire</t>
  </si>
  <si>
    <t>analizor automat microbiologie</t>
  </si>
  <si>
    <t>analizor automat de insamantare a mediilor de cultura</t>
  </si>
  <si>
    <t>analizor semiautomat de microbiologie</t>
  </si>
  <si>
    <r>
      <rPr>
        <b/>
        <sz val="11"/>
        <rFont val="Courier New"/>
        <family val="3"/>
        <charset val="238"/>
      </rPr>
      <t>Imunohematologie</t>
    </r>
    <r>
      <rPr>
        <sz val="11"/>
        <rFont val="Courier New"/>
        <family val="3"/>
        <charset val="238"/>
      </rPr>
      <t>:</t>
    </r>
  </si>
  <si>
    <t>Manual</t>
  </si>
  <si>
    <t>Echipament semiautomat pentru determinarea Grupelor sangvine RH</t>
  </si>
  <si>
    <t>Echipament automat pentru determinarea Grupelor sangvine RH</t>
  </si>
  <si>
    <t>Puncte de recoltare  avand program 5 zile / saptamana , minim 7 ore / zi cu personal de recoltare dedicat.
Pentru un program de lucru redus punctajul acordat se diminuează corespunzător.</t>
  </si>
  <si>
    <r>
      <rPr>
        <b/>
        <sz val="10"/>
        <rFont val="Arial"/>
        <family val="2"/>
        <charset val="238"/>
      </rPr>
      <t>b</t>
    </r>
    <r>
      <rPr>
        <sz val="10"/>
        <rFont val="Arial"/>
        <family val="2"/>
      </rPr>
      <t xml:space="preserve"> - </t>
    </r>
    <r>
      <rPr>
        <b/>
        <sz val="10"/>
        <rFont val="Arial"/>
        <family val="2"/>
        <charset val="238"/>
      </rPr>
      <t>mobile</t>
    </r>
    <r>
      <rPr>
        <sz val="10"/>
        <rFont val="Arial"/>
        <family val="2"/>
      </rPr>
      <t>; se punctează un singur punct mobil de recoltare/furnizor;</t>
    </r>
  </si>
  <si>
    <r>
      <rPr>
        <b/>
        <sz val="10"/>
        <rFont val="Arial"/>
        <family val="2"/>
        <charset val="238"/>
      </rPr>
      <t>a</t>
    </r>
    <r>
      <rPr>
        <sz val="10"/>
        <rFont val="Arial"/>
        <family val="2"/>
      </rPr>
      <t xml:space="preserve"> - </t>
    </r>
    <r>
      <rPr>
        <b/>
        <sz val="10"/>
        <rFont val="Arial"/>
        <family val="2"/>
        <charset val="238"/>
      </rPr>
      <t>externe aflate în alte localități decât cele reședință de județ</t>
    </r>
    <r>
      <rPr>
        <sz val="10"/>
        <rFont val="Arial"/>
        <family val="2"/>
      </rPr>
      <t>; se punctează un singur punct de recoltare extern / localitate / furnizor;</t>
    </r>
  </si>
  <si>
    <t>*</t>
  </si>
  <si>
    <t>Garantie/Contract service
(DA/NU)</t>
  </si>
  <si>
    <t>Nr. investigatii propuse</t>
  </si>
  <si>
    <t>Tarif norme</t>
  </si>
  <si>
    <t>PUNCTE EXTERNE /MOBILE DE RECOLTARE</t>
  </si>
  <si>
    <r>
      <t>Autorizatie transport probe biologice</t>
    </r>
    <r>
      <rPr>
        <b/>
        <sz val="10"/>
        <rFont val="Arial"/>
        <family val="2"/>
        <charset val="238"/>
      </rPr>
      <t>*)</t>
    </r>
  </si>
  <si>
    <r>
      <t>Document detinere mijloc transport</t>
    </r>
    <r>
      <rPr>
        <b/>
        <sz val="10"/>
        <rFont val="Arial"/>
        <family val="2"/>
        <charset val="238"/>
      </rPr>
      <t>*)</t>
    </r>
  </si>
  <si>
    <t>Se completeaza cate un tabel pentru fiecare punct de lucru</t>
  </si>
  <si>
    <t>*) Se va completa doar pentru punctele externe de recoltare</t>
  </si>
  <si>
    <t>Jud_Auto</t>
  </si>
  <si>
    <t>Den_Jud</t>
  </si>
  <si>
    <t>B</t>
  </si>
  <si>
    <t>BUCURESTI</t>
  </si>
  <si>
    <t>IF</t>
  </si>
  <si>
    <t>ILFOV</t>
  </si>
  <si>
    <t>GR</t>
  </si>
  <si>
    <t>GIURGIU</t>
  </si>
  <si>
    <t>PH</t>
  </si>
  <si>
    <t>PRAHOVA</t>
  </si>
  <si>
    <t>DB</t>
  </si>
  <si>
    <t>DIMBOVITA</t>
  </si>
  <si>
    <t>AB</t>
  </si>
  <si>
    <t>ALBA</t>
  </si>
  <si>
    <t>AR</t>
  </si>
  <si>
    <t>ARAD</t>
  </si>
  <si>
    <t>AG</t>
  </si>
  <si>
    <t>ARGES</t>
  </si>
  <si>
    <t>BC</t>
  </si>
  <si>
    <t>BACAU</t>
  </si>
  <si>
    <t>BH</t>
  </si>
  <si>
    <t>BIHOR</t>
  </si>
  <si>
    <t>BN</t>
  </si>
  <si>
    <t>BISTRITA-NASAUD</t>
  </si>
  <si>
    <t>BT</t>
  </si>
  <si>
    <t>BOTOSANI</t>
  </si>
  <si>
    <t>BV</t>
  </si>
  <si>
    <t>BRASOV</t>
  </si>
  <si>
    <t>BR</t>
  </si>
  <si>
    <t>BRAILA</t>
  </si>
  <si>
    <t>BZ</t>
  </si>
  <si>
    <t>BUZAU</t>
  </si>
  <si>
    <t>CS</t>
  </si>
  <si>
    <t>CARAS-SEVERIN</t>
  </si>
  <si>
    <t>CJ</t>
  </si>
  <si>
    <t>CLUJ</t>
  </si>
  <si>
    <t>CT</t>
  </si>
  <si>
    <t>CONSTANTA</t>
  </si>
  <si>
    <t>CV</t>
  </si>
  <si>
    <t>COVASNA</t>
  </si>
  <si>
    <t>DJ</t>
  </si>
  <si>
    <t>DOLJ</t>
  </si>
  <si>
    <t>GL</t>
  </si>
  <si>
    <t>GALATI</t>
  </si>
  <si>
    <t>GJ</t>
  </si>
  <si>
    <t>GORJ</t>
  </si>
  <si>
    <t>HR</t>
  </si>
  <si>
    <t>HARGHITA</t>
  </si>
  <si>
    <t>HD</t>
  </si>
  <si>
    <t>HUNEDOARA</t>
  </si>
  <si>
    <t>IL</t>
  </si>
  <si>
    <t>IALOMITA</t>
  </si>
  <si>
    <t>IS</t>
  </si>
  <si>
    <t>IASI</t>
  </si>
  <si>
    <t>MM</t>
  </si>
  <si>
    <t>MARAMURES</t>
  </si>
  <si>
    <t>MH</t>
  </si>
  <si>
    <t>MEHEDINTI</t>
  </si>
  <si>
    <t>MS</t>
  </si>
  <si>
    <t>MURES</t>
  </si>
  <si>
    <t>NT</t>
  </si>
  <si>
    <t>NEAMT</t>
  </si>
  <si>
    <t>OT</t>
  </si>
  <si>
    <t>OLT</t>
  </si>
  <si>
    <t>SM</t>
  </si>
  <si>
    <t>SATU_MARE</t>
  </si>
  <si>
    <t>SJ</t>
  </si>
  <si>
    <t>SALAJ</t>
  </si>
  <si>
    <t>SB</t>
  </si>
  <si>
    <t>SIBIU</t>
  </si>
  <si>
    <t>SV</t>
  </si>
  <si>
    <t>SUCEAVA</t>
  </si>
  <si>
    <t>TR</t>
  </si>
  <si>
    <t>TELEORMAN</t>
  </si>
  <si>
    <t>TM</t>
  </si>
  <si>
    <t>TIMIS</t>
  </si>
  <si>
    <t>TL</t>
  </si>
  <si>
    <t>TULCEA</t>
  </si>
  <si>
    <t>VS</t>
  </si>
  <si>
    <t>VASLUI</t>
  </si>
  <si>
    <t>VL</t>
  </si>
  <si>
    <t>VILCEA</t>
  </si>
  <si>
    <t>VN</t>
  </si>
  <si>
    <t>VRANCEA</t>
  </si>
  <si>
    <t>CL</t>
  </si>
  <si>
    <t>CALARASI</t>
  </si>
  <si>
    <t>Furnizor de investigatii paraclinice - Anatomie patologica</t>
  </si>
  <si>
    <t>Furnizor de investigatii paraclinice - Anatomie patologică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</si>
</sst>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l_e_i_-;\-* #,##0.00\ _l_e_i_-;_-* &quot;-&quot;??\ _l_e_i_-;_-@_-"/>
    <numFmt numFmtId="164" formatCode="_(* #,##0_);_(* \(#,##0\);_(* &quot;-&quot;??_);_(@_)"/>
    <numFmt numFmtId="165" formatCode="#############"/>
    <numFmt numFmtId="166" formatCode="#0.0\ &quot;Ore/Săpt.&quot;;[Red]\-\ #0.0\ &quot;Ore/Săpt.&quot;;&quot;Obligatoriu&quot;;&quot;Doar cifre&quot;"/>
  </numFmts>
  <fonts count="82" x14ac:knownFonts="1">
    <font>
      <sz val="10"/>
      <name val="Arial"/>
      <charset val="238"/>
    </font>
    <font>
      <sz val="10"/>
      <name val="Arial"/>
      <family val="2"/>
      <charset val="238"/>
    </font>
    <font>
      <sz val="10"/>
      <name val="Arial"/>
      <family val="2"/>
      <charset val="238"/>
    </font>
    <font>
      <b/>
      <sz val="10"/>
      <name val="Times New Roman"/>
      <family val="1"/>
    </font>
    <font>
      <sz val="10"/>
      <name val="Times New Roman"/>
      <family val="1"/>
    </font>
    <font>
      <sz val="8"/>
      <name val="Arial"/>
      <family val="2"/>
      <charset val="238"/>
    </font>
    <font>
      <b/>
      <sz val="10"/>
      <name val="Arial"/>
      <family val="2"/>
    </font>
    <font>
      <b/>
      <sz val="8"/>
      <name val="Arial"/>
      <family val="2"/>
    </font>
    <font>
      <sz val="8"/>
      <color indexed="10"/>
      <name val="Arial"/>
      <family val="2"/>
      <charset val="238"/>
    </font>
    <font>
      <sz val="8"/>
      <color indexed="17"/>
      <name val="Arial"/>
      <family val="2"/>
      <charset val="238"/>
    </font>
    <font>
      <sz val="8"/>
      <name val="Arial"/>
      <family val="2"/>
    </font>
    <font>
      <sz val="8"/>
      <color indexed="61"/>
      <name val="Arial"/>
      <family val="2"/>
      <charset val="238"/>
    </font>
    <font>
      <sz val="10"/>
      <color indexed="10"/>
      <name val="Arial"/>
      <family val="2"/>
      <charset val="238"/>
    </font>
    <font>
      <b/>
      <sz val="10"/>
      <color indexed="10"/>
      <name val="Arial"/>
      <family val="2"/>
    </font>
    <font>
      <sz val="10"/>
      <name val="Arial"/>
      <family val="2"/>
    </font>
    <font>
      <b/>
      <sz val="10"/>
      <name val="Arial"/>
      <family val="2"/>
      <charset val="238"/>
    </font>
    <font>
      <sz val="8"/>
      <color indexed="81"/>
      <name val="Tahoma"/>
      <family val="2"/>
      <charset val="238"/>
    </font>
    <font>
      <b/>
      <sz val="8"/>
      <color indexed="81"/>
      <name val="Tahoma"/>
      <family val="2"/>
      <charset val="238"/>
    </font>
    <font>
      <sz val="10"/>
      <color indexed="10"/>
      <name val="Arial"/>
      <family val="2"/>
    </font>
    <font>
      <b/>
      <sz val="12"/>
      <name val="Arial"/>
      <family val="2"/>
    </font>
    <font>
      <b/>
      <sz val="11"/>
      <name val="Arial"/>
      <family val="2"/>
    </font>
    <font>
      <sz val="11"/>
      <name val="Arial"/>
      <family val="2"/>
    </font>
    <font>
      <b/>
      <sz val="9"/>
      <name val="Arial"/>
      <family val="2"/>
    </font>
    <font>
      <sz val="10"/>
      <name val="Arial"/>
      <family val="2"/>
      <charset val="238"/>
    </font>
    <font>
      <b/>
      <sz val="6"/>
      <name val="Arial"/>
      <family val="2"/>
    </font>
    <font>
      <b/>
      <sz val="6"/>
      <color indexed="10"/>
      <name val="Arial"/>
      <family val="2"/>
    </font>
    <font>
      <sz val="10"/>
      <name val="Arial"/>
      <family val="2"/>
      <charset val="238"/>
    </font>
    <font>
      <b/>
      <sz val="9"/>
      <name val="Arial"/>
      <family val="2"/>
      <charset val="238"/>
    </font>
    <font>
      <sz val="10"/>
      <name val="Arial"/>
      <family val="2"/>
      <charset val="238"/>
    </font>
    <font>
      <b/>
      <sz val="10"/>
      <name val="Arial"/>
      <family val="2"/>
      <charset val="238"/>
    </font>
    <font>
      <sz val="10"/>
      <color indexed="8"/>
      <name val="Garamond"/>
      <family val="2"/>
      <charset val="238"/>
    </font>
    <font>
      <sz val="10"/>
      <color indexed="9"/>
      <name val="Garamond"/>
      <family val="2"/>
      <charset val="238"/>
    </font>
    <font>
      <b/>
      <sz val="10"/>
      <color indexed="8"/>
      <name val="Garamond"/>
      <family val="2"/>
      <charset val="238"/>
    </font>
    <font>
      <sz val="8"/>
      <name val="Arial"/>
      <family val="2"/>
      <charset val="238"/>
    </font>
    <font>
      <b/>
      <sz val="14"/>
      <name val="Garamond"/>
      <family val="1"/>
      <charset val="238"/>
    </font>
    <font>
      <sz val="10"/>
      <name val="Garamond"/>
      <family val="1"/>
      <charset val="238"/>
    </font>
    <font>
      <b/>
      <sz val="12"/>
      <color indexed="10"/>
      <name val="Garamond"/>
      <family val="1"/>
      <charset val="238"/>
    </font>
    <font>
      <sz val="12"/>
      <name val="Garamond"/>
      <family val="1"/>
      <charset val="238"/>
    </font>
    <font>
      <sz val="12"/>
      <color indexed="10"/>
      <name val="Garamond"/>
      <family val="1"/>
      <charset val="238"/>
    </font>
    <font>
      <b/>
      <sz val="12"/>
      <color indexed="12"/>
      <name val="Garamond"/>
      <family val="1"/>
      <charset val="238"/>
    </font>
    <font>
      <sz val="12"/>
      <color indexed="12"/>
      <name val="Garamond"/>
      <family val="1"/>
      <charset val="238"/>
    </font>
    <font>
      <b/>
      <sz val="12"/>
      <color indexed="20"/>
      <name val="Garamond"/>
      <family val="1"/>
      <charset val="238"/>
    </font>
    <font>
      <sz val="12"/>
      <color indexed="20"/>
      <name val="Garamond"/>
      <family val="1"/>
      <charset val="238"/>
    </font>
    <font>
      <b/>
      <sz val="14"/>
      <color indexed="10"/>
      <name val="Garamond"/>
      <family val="1"/>
      <charset val="238"/>
    </font>
    <font>
      <b/>
      <u/>
      <sz val="14"/>
      <color indexed="10"/>
      <name val="Garamond"/>
      <family val="1"/>
      <charset val="238"/>
    </font>
    <font>
      <sz val="12"/>
      <name val="Arial"/>
      <family val="2"/>
      <charset val="238"/>
    </font>
    <font>
      <sz val="12"/>
      <color indexed="10"/>
      <name val="Arial"/>
      <family val="2"/>
      <charset val="238"/>
    </font>
    <font>
      <sz val="12"/>
      <name val="Arial"/>
      <family val="2"/>
      <charset val="238"/>
    </font>
    <font>
      <b/>
      <sz val="12"/>
      <name val="Times New Roman"/>
      <family val="1"/>
    </font>
    <font>
      <sz val="12"/>
      <name val="Times New Roman"/>
      <family val="1"/>
    </font>
    <font>
      <sz val="8"/>
      <name val="Times New Roman"/>
      <family val="1"/>
    </font>
    <font>
      <b/>
      <sz val="14"/>
      <color indexed="10"/>
      <name val="Arial"/>
      <family val="2"/>
      <charset val="238"/>
    </font>
    <font>
      <sz val="12"/>
      <color indexed="10"/>
      <name val="Arial"/>
      <family val="2"/>
      <charset val="238"/>
    </font>
    <font>
      <b/>
      <sz val="8"/>
      <name val="Arial"/>
      <family val="2"/>
      <charset val="238"/>
    </font>
    <font>
      <b/>
      <sz val="10"/>
      <color indexed="10"/>
      <name val="Arial"/>
      <family val="2"/>
      <charset val="238"/>
    </font>
    <font>
      <sz val="10"/>
      <color indexed="13"/>
      <name val="Times New Roman"/>
      <family val="1"/>
    </font>
    <font>
      <sz val="10"/>
      <name val="Times New Roman"/>
      <family val="1"/>
      <charset val="238"/>
    </font>
    <font>
      <b/>
      <sz val="12"/>
      <color indexed="10"/>
      <name val="Arial"/>
      <family val="2"/>
      <charset val="238"/>
    </font>
    <font>
      <b/>
      <sz val="12"/>
      <name val="Garamond"/>
      <family val="1"/>
      <charset val="238"/>
    </font>
    <font>
      <b/>
      <sz val="12"/>
      <name val="Arial"/>
      <family val="2"/>
      <charset val="238"/>
    </font>
    <font>
      <b/>
      <sz val="8"/>
      <color indexed="14"/>
      <name val="Arial"/>
      <family val="2"/>
      <charset val="238"/>
    </font>
    <font>
      <sz val="10"/>
      <color indexed="10"/>
      <name val="Times New Roman"/>
      <family val="1"/>
      <charset val="238"/>
    </font>
    <font>
      <b/>
      <sz val="10"/>
      <name val="Times New Roman"/>
      <family val="1"/>
      <charset val="238"/>
    </font>
    <font>
      <b/>
      <sz val="10"/>
      <name val="Arial"/>
      <family val="2"/>
      <charset val="238"/>
    </font>
    <font>
      <sz val="10"/>
      <name val="Arial"/>
      <family val="2"/>
      <charset val="238"/>
    </font>
    <font>
      <sz val="10"/>
      <color indexed="10"/>
      <name val="Arial"/>
      <family val="2"/>
      <charset val="238"/>
    </font>
    <font>
      <b/>
      <sz val="8"/>
      <color indexed="10"/>
      <name val="Arial"/>
      <family val="2"/>
      <charset val="238"/>
    </font>
    <font>
      <sz val="9"/>
      <name val="Arial"/>
      <family val="2"/>
      <charset val="238"/>
    </font>
    <font>
      <sz val="10"/>
      <color indexed="9"/>
      <name val="Arial"/>
      <family val="2"/>
      <charset val="238"/>
    </font>
    <font>
      <b/>
      <sz val="10"/>
      <color indexed="9"/>
      <name val="Arial"/>
      <family val="2"/>
      <charset val="238"/>
    </font>
    <font>
      <sz val="12"/>
      <color indexed="9"/>
      <name val="Arial"/>
      <family val="2"/>
      <charset val="238"/>
    </font>
    <font>
      <sz val="8"/>
      <color indexed="9"/>
      <name val="Arial"/>
      <family val="2"/>
      <charset val="238"/>
    </font>
    <font>
      <b/>
      <sz val="9"/>
      <color rgb="FF000000"/>
      <name val="Arial"/>
      <family val="2"/>
      <charset val="238"/>
    </font>
    <font>
      <sz val="11"/>
      <name val="Courier New"/>
      <family val="3"/>
      <charset val="238"/>
    </font>
    <font>
      <b/>
      <sz val="11"/>
      <name val="Courier New"/>
      <family val="3"/>
      <charset val="238"/>
    </font>
    <font>
      <sz val="11"/>
      <name val="Calibri"/>
      <family val="2"/>
      <charset val="238"/>
    </font>
    <font>
      <b/>
      <sz val="11"/>
      <color theme="0"/>
      <name val="Calibri"/>
      <family val="2"/>
      <charset val="238"/>
      <scheme val="minor"/>
    </font>
    <font>
      <b/>
      <sz val="14"/>
      <name val="Times New Roman"/>
      <family val="1"/>
      <charset val="238"/>
    </font>
    <font>
      <sz val="14"/>
      <name val="Times New Roman"/>
      <family val="1"/>
      <charset val="238"/>
    </font>
    <font>
      <sz val="12"/>
      <name val="Times New Roman"/>
      <family val="1"/>
      <charset val="238"/>
    </font>
    <font>
      <b/>
      <sz val="12"/>
      <name val="Times New Roman"/>
      <family val="1"/>
      <charset val="238"/>
    </font>
    <font>
      <b/>
      <sz val="14"/>
      <name val="Times New Roman"/>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2"/>
        <bgColor indexed="64"/>
      </patternFill>
    </fill>
    <fill>
      <patternFill patternType="solid">
        <fgColor indexed="11"/>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52"/>
        <bgColor indexed="64"/>
      </patternFill>
    </fill>
    <fill>
      <patternFill patternType="solid">
        <fgColor indexed="12"/>
        <bgColor indexed="64"/>
      </patternFill>
    </fill>
    <fill>
      <patternFill patternType="solid">
        <fgColor indexed="26"/>
        <bgColor indexed="64"/>
      </patternFill>
    </fill>
    <fill>
      <patternFill patternType="solid">
        <fgColor indexed="27"/>
        <bgColor indexed="64"/>
      </patternFill>
    </fill>
    <fill>
      <patternFill patternType="solid">
        <fgColor indexed="15"/>
        <bgColor indexed="64"/>
      </patternFill>
    </fill>
    <fill>
      <patternFill patternType="solid">
        <fgColor indexed="50"/>
        <bgColor indexed="64"/>
      </patternFill>
    </fill>
    <fill>
      <patternFill patternType="solid">
        <fgColor indexed="51"/>
        <bgColor indexed="64"/>
      </patternFill>
    </fill>
    <fill>
      <patternFill patternType="solid">
        <fgColor indexed="10"/>
        <bgColor indexed="64"/>
      </patternFill>
    </fill>
    <fill>
      <patternFill patternType="solid">
        <fgColor indexed="9"/>
        <bgColor indexed="64"/>
      </patternFill>
    </fill>
    <fill>
      <patternFill patternType="solid">
        <fgColor rgb="FFFFFF00"/>
        <bgColor indexed="64"/>
      </patternFill>
    </fill>
    <fill>
      <patternFill patternType="solid">
        <fgColor rgb="FFCC99FF"/>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bgColor theme="4"/>
      </patternFill>
    </fill>
    <fill>
      <patternFill patternType="solid">
        <fgColor theme="4" tint="0.79998168889431442"/>
        <bgColor theme="4" tint="0.79998168889431442"/>
      </patternFill>
    </fill>
  </fills>
  <borders count="130">
    <border>
      <left/>
      <right/>
      <top/>
      <bottom/>
      <diagonal/>
    </border>
    <border>
      <left/>
      <right/>
      <top style="thin">
        <color indexed="62"/>
      </top>
      <bottom style="double">
        <color indexed="62"/>
      </bottom>
      <diagonal/>
    </border>
    <border>
      <left style="hair">
        <color indexed="64"/>
      </left>
      <right style="double">
        <color indexed="64"/>
      </right>
      <top style="double">
        <color indexed="64"/>
      </top>
      <bottom style="hair">
        <color indexed="64"/>
      </bottom>
      <diagonal/>
    </border>
    <border>
      <left style="hair">
        <color indexed="64"/>
      </left>
      <right style="double">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double">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double">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double">
        <color indexed="64"/>
      </right>
      <top style="thin">
        <color indexed="64"/>
      </top>
      <bottom style="thin">
        <color indexed="64"/>
      </bottom>
      <diagonal/>
    </border>
    <border>
      <left style="hair">
        <color indexed="64"/>
      </left>
      <right style="double">
        <color indexed="64"/>
      </right>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style="hair">
        <color indexed="64"/>
      </left>
      <right style="double">
        <color indexed="64"/>
      </right>
      <top style="thin">
        <color indexed="64"/>
      </top>
      <bottom style="double">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10"/>
      </left>
      <right style="hair">
        <color indexed="10"/>
      </right>
      <top style="hair">
        <color indexed="10"/>
      </top>
      <bottom style="hair">
        <color indexed="10"/>
      </bottom>
      <diagonal/>
    </border>
    <border>
      <left style="double">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medium">
        <color indexed="64"/>
      </left>
      <right style="hair">
        <color indexed="64"/>
      </right>
      <top style="thin">
        <color indexed="64"/>
      </top>
      <bottom/>
      <diagonal/>
    </border>
    <border>
      <left style="hair">
        <color indexed="64"/>
      </left>
      <right style="double">
        <color indexed="64"/>
      </right>
      <top style="double">
        <color indexed="64"/>
      </top>
      <bottom style="double">
        <color indexed="64"/>
      </bottom>
      <diagonal/>
    </border>
    <border>
      <left style="double">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hair">
        <color indexed="64"/>
      </right>
      <top style="double">
        <color indexed="64"/>
      </top>
      <bottom style="double">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double">
        <color indexed="64"/>
      </left>
      <right style="hair">
        <color indexed="64"/>
      </right>
      <top style="hair">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double">
        <color indexed="64"/>
      </top>
      <bottom style="double">
        <color indexed="64"/>
      </bottom>
      <diagonal/>
    </border>
    <border>
      <left/>
      <right style="hair">
        <color indexed="64"/>
      </right>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double">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double">
        <color indexed="64"/>
      </bottom>
      <diagonal/>
    </border>
    <border>
      <left style="hair">
        <color indexed="64"/>
      </left>
      <right style="double">
        <color indexed="64"/>
      </right>
      <top/>
      <bottom style="double">
        <color indexed="64"/>
      </bottom>
      <diagonal/>
    </border>
    <border>
      <left style="double">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double">
        <color indexed="64"/>
      </left>
      <right style="hair">
        <color indexed="64"/>
      </right>
      <top style="hair">
        <color indexed="64"/>
      </top>
      <bottom style="double">
        <color indexed="64"/>
      </bottom>
      <diagonal/>
    </border>
    <border>
      <left style="thin">
        <color indexed="32"/>
      </left>
      <right style="thin">
        <color indexed="32"/>
      </right>
      <top style="thin">
        <color indexed="32"/>
      </top>
      <bottom style="thin">
        <color indexed="32"/>
      </bottom>
      <diagonal/>
    </border>
    <border>
      <left style="double">
        <color indexed="64"/>
      </left>
      <right/>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hair">
        <color indexed="64"/>
      </right>
      <top/>
      <bottom style="double">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double">
        <color indexed="64"/>
      </right>
      <top style="double">
        <color indexed="64"/>
      </top>
      <bottom style="double">
        <color indexed="64"/>
      </bottom>
      <diagonal/>
    </border>
    <border>
      <left style="double">
        <color indexed="64"/>
      </left>
      <right style="hair">
        <color indexed="64"/>
      </right>
      <top style="thin">
        <color indexed="64"/>
      </top>
      <bottom style="hair">
        <color indexed="64"/>
      </bottom>
      <diagonal/>
    </border>
    <border>
      <left style="double">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uble">
        <color indexed="64"/>
      </left>
      <right/>
      <top style="double">
        <color indexed="64"/>
      </top>
      <bottom style="hair">
        <color indexed="64"/>
      </bottom>
      <diagonal/>
    </border>
    <border>
      <left/>
      <right style="hair">
        <color indexed="64"/>
      </right>
      <top style="double">
        <color indexed="64"/>
      </top>
      <bottom style="hair">
        <color indexed="64"/>
      </bottom>
      <diagonal/>
    </border>
    <border>
      <left style="double">
        <color indexed="64"/>
      </left>
      <right/>
      <top style="hair">
        <color indexed="64"/>
      </top>
      <bottom style="hair">
        <color indexed="64"/>
      </bottom>
      <diagonal/>
    </border>
    <border>
      <left/>
      <right/>
      <top/>
      <bottom style="double">
        <color indexed="64"/>
      </bottom>
      <diagonal/>
    </border>
    <border>
      <left style="double">
        <color indexed="64"/>
      </left>
      <right style="hair">
        <color indexed="64"/>
      </right>
      <top/>
      <bottom/>
      <diagonal/>
    </border>
    <border>
      <left style="double">
        <color indexed="64"/>
      </left>
      <right style="hair">
        <color indexed="64"/>
      </right>
      <top/>
      <bottom style="thin">
        <color indexed="64"/>
      </bottom>
      <diagonal/>
    </border>
    <border>
      <left style="double">
        <color indexed="64"/>
      </left>
      <right style="hair">
        <color indexed="64"/>
      </right>
      <top style="thin">
        <color indexed="64"/>
      </top>
      <bottom style="thin">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10"/>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10"/>
      </left>
      <right style="hair">
        <color indexed="10"/>
      </right>
      <top style="hair">
        <color indexed="10"/>
      </top>
      <bottom/>
      <diagonal/>
    </border>
    <border>
      <left style="hair">
        <color indexed="10"/>
      </left>
      <right style="hair">
        <color indexed="10"/>
      </right>
      <top/>
      <bottom style="hair">
        <color indexed="10"/>
      </bottom>
      <diagonal/>
    </border>
    <border>
      <left style="hair">
        <color indexed="64"/>
      </left>
      <right style="hair">
        <color indexed="64"/>
      </right>
      <top style="double">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double">
        <color indexed="64"/>
      </left>
      <right style="hair">
        <color indexed="64"/>
      </right>
      <top/>
      <bottom style="double">
        <color indexed="64"/>
      </bottom>
      <diagonal/>
    </border>
    <border>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bottom style="hair">
        <color indexed="64"/>
      </bottom>
      <diagonal/>
    </border>
    <border>
      <left/>
      <right style="double">
        <color indexed="64"/>
      </right>
      <top/>
      <bottom style="hair">
        <color indexed="64"/>
      </bottom>
      <diagonal/>
    </border>
    <border>
      <left style="hair">
        <color indexed="64"/>
      </left>
      <right/>
      <top style="double">
        <color indexed="64"/>
      </top>
      <bottom style="hair">
        <color indexed="64"/>
      </bottom>
      <diagonal/>
    </border>
    <border>
      <left style="hair">
        <color indexed="64"/>
      </left>
      <right/>
      <top style="hair">
        <color indexed="64"/>
      </top>
      <bottom style="double">
        <color indexed="64"/>
      </bottom>
      <diagonal/>
    </border>
    <border>
      <left/>
      <right style="thin">
        <color indexed="64"/>
      </right>
      <top style="double">
        <color indexed="64"/>
      </top>
      <bottom/>
      <diagonal/>
    </border>
    <border>
      <left/>
      <right style="thin">
        <color indexed="64"/>
      </right>
      <top/>
      <bottom style="hair">
        <color indexed="64"/>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indexed="64"/>
      </left>
      <right style="hair">
        <color indexed="64"/>
      </right>
      <top style="medium">
        <color indexed="64"/>
      </top>
      <bottom/>
      <diagonal/>
    </border>
    <border>
      <left style="hair">
        <color indexed="64"/>
      </left>
      <right style="hair">
        <color indexed="64"/>
      </right>
      <top style="thin">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theme="4" tint="0.39997558519241921"/>
      </left>
      <right/>
      <top style="thin">
        <color theme="4" tint="0.39997558519241921"/>
      </top>
      <bottom style="thin">
        <color theme="5" tint="0.39997558519241921"/>
      </bottom>
      <diagonal/>
    </border>
    <border>
      <left/>
      <right/>
      <top style="thin">
        <color theme="4" tint="0.39997558519241921"/>
      </top>
      <bottom style="thin">
        <color theme="5" tint="0.39997558519241921"/>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1">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2" fillId="0" borderId="0"/>
    <xf numFmtId="0" fontId="23" fillId="0" borderId="0"/>
    <xf numFmtId="0" fontId="2" fillId="0" borderId="0"/>
    <xf numFmtId="0" fontId="23" fillId="0" borderId="0"/>
    <xf numFmtId="0" fontId="32" fillId="0" borderId="1" applyNumberFormat="0" applyFill="0" applyAlignment="0" applyProtection="0"/>
    <xf numFmtId="43" fontId="1" fillId="0" borderId="0" applyFont="0" applyFill="0" applyBorder="0" applyAlignment="0" applyProtection="0"/>
  </cellStyleXfs>
  <cellXfs count="663">
    <xf numFmtId="0" fontId="0" fillId="0" borderId="0" xfId="0"/>
    <xf numFmtId="0" fontId="3" fillId="0" borderId="0" xfId="27" applyFont="1"/>
    <xf numFmtId="0" fontId="4" fillId="0" borderId="0" xfId="27" applyFont="1"/>
    <xf numFmtId="0" fontId="2" fillId="0" borderId="0" xfId="27"/>
    <xf numFmtId="0" fontId="3" fillId="0" borderId="0" xfId="27" applyFont="1" applyAlignment="1">
      <alignment horizontal="left"/>
    </xf>
    <xf numFmtId="0" fontId="7" fillId="0" borderId="0" xfId="0" applyFont="1"/>
    <xf numFmtId="0" fontId="5" fillId="0" borderId="0" xfId="0" applyFont="1"/>
    <xf numFmtId="0" fontId="6" fillId="0" borderId="0" xfId="0" applyFont="1"/>
    <xf numFmtId="0" fontId="6" fillId="0" borderId="0" xfId="0" applyFont="1" applyAlignment="1">
      <alignment horizontal="right" vertical="center" wrapText="1"/>
    </xf>
    <xf numFmtId="0" fontId="6" fillId="0" borderId="0" xfId="0" applyFont="1" applyAlignment="1">
      <alignment horizontal="right"/>
    </xf>
    <xf numFmtId="0" fontId="4" fillId="0" borderId="0" xfId="27" applyFont="1" applyAlignment="1">
      <alignment horizontal="left" vertical="center"/>
    </xf>
    <xf numFmtId="0" fontId="3" fillId="0" borderId="0" xfId="27" applyFont="1" applyAlignment="1">
      <alignment horizontal="left" vertical="center"/>
    </xf>
    <xf numFmtId="0" fontId="2" fillId="0" borderId="0" xfId="27" applyAlignment="1">
      <alignment horizontal="left" vertical="center"/>
    </xf>
    <xf numFmtId="0" fontId="0" fillId="0" borderId="0" xfId="0" applyAlignment="1">
      <alignment horizontal="left" vertical="center"/>
    </xf>
    <xf numFmtId="0" fontId="2" fillId="0" borderId="0" xfId="27" applyAlignment="1">
      <alignment horizontal="center" vertical="center"/>
    </xf>
    <xf numFmtId="0" fontId="0" fillId="0" borderId="0" xfId="0" applyAlignment="1">
      <alignment horizontal="center" vertical="center"/>
    </xf>
    <xf numFmtId="0" fontId="14" fillId="0" borderId="0" xfId="0" applyFont="1"/>
    <xf numFmtId="0" fontId="19" fillId="0" borderId="0" xfId="0" applyFont="1"/>
    <xf numFmtId="0" fontId="20" fillId="0" borderId="0" xfId="0" applyFont="1"/>
    <xf numFmtId="0" fontId="4" fillId="0" borderId="0" xfId="0" applyFont="1"/>
    <xf numFmtId="49" fontId="14" fillId="0" borderId="0" xfId="0" applyNumberFormat="1" applyFont="1"/>
    <xf numFmtId="49" fontId="4" fillId="0" borderId="0" xfId="0" applyNumberFormat="1" applyFont="1"/>
    <xf numFmtId="3" fontId="10" fillId="0" borderId="0" xfId="0" applyNumberFormat="1" applyFont="1" applyAlignment="1">
      <alignment horizontal="center" vertical="center"/>
    </xf>
    <xf numFmtId="49" fontId="10" fillId="0" borderId="0" xfId="0" applyNumberFormat="1" applyFont="1" applyAlignment="1">
      <alignment horizontal="center" vertical="center"/>
    </xf>
    <xf numFmtId="3" fontId="20" fillId="0" borderId="0" xfId="0" applyNumberFormat="1" applyFont="1" applyAlignment="1">
      <alignment vertical="center" wrapText="1"/>
    </xf>
    <xf numFmtId="4" fontId="19" fillId="0" borderId="0" xfId="0" applyNumberFormat="1" applyFont="1" applyAlignment="1">
      <alignment horizontal="center" vertical="center"/>
    </xf>
    <xf numFmtId="0" fontId="26" fillId="0" borderId="0" xfId="0" applyFont="1"/>
    <xf numFmtId="0" fontId="1" fillId="0" borderId="0" xfId="0" applyFont="1"/>
    <xf numFmtId="0" fontId="28" fillId="0" borderId="0" xfId="0" applyFont="1"/>
    <xf numFmtId="0" fontId="29" fillId="0" borderId="0" xfId="0" applyFont="1"/>
    <xf numFmtId="0" fontId="35" fillId="0" borderId="0" xfId="0" applyFont="1" applyAlignment="1">
      <alignment vertical="top"/>
    </xf>
    <xf numFmtId="0" fontId="36" fillId="20" borderId="0" xfId="0" applyFont="1" applyFill="1" applyAlignment="1">
      <alignment horizontal="left" vertical="center" indent="2"/>
    </xf>
    <xf numFmtId="0" fontId="35" fillId="0" borderId="0" xfId="0" applyFont="1" applyAlignment="1">
      <alignment vertical="top" wrapText="1"/>
    </xf>
    <xf numFmtId="0" fontId="37" fillId="0" borderId="0" xfId="0" applyFont="1" applyAlignment="1">
      <alignment horizontal="right" vertical="top"/>
    </xf>
    <xf numFmtId="14" fontId="37" fillId="0" borderId="0" xfId="0" applyNumberFormat="1" applyFont="1" applyAlignment="1" applyProtection="1">
      <alignment horizontal="left" vertical="top"/>
      <protection locked="0"/>
    </xf>
    <xf numFmtId="0" fontId="37" fillId="0" borderId="0" xfId="0" applyFont="1" applyAlignment="1">
      <alignment vertical="top" wrapText="1"/>
    </xf>
    <xf numFmtId="0" fontId="37" fillId="0" borderId="2" xfId="0" applyFont="1" applyBorder="1" applyAlignment="1" applyProtection="1">
      <alignment vertical="top"/>
      <protection locked="0"/>
    </xf>
    <xf numFmtId="0" fontId="40" fillId="0" borderId="0" xfId="0" applyFont="1" applyAlignment="1">
      <alignment vertical="top" wrapText="1"/>
    </xf>
    <xf numFmtId="1" fontId="37" fillId="0" borderId="3" xfId="0" applyNumberFormat="1" applyFont="1" applyBorder="1" applyAlignment="1" applyProtection="1">
      <alignment horizontal="left" vertical="top"/>
      <protection locked="0"/>
    </xf>
    <xf numFmtId="0" fontId="37" fillId="0" borderId="4" xfId="0" applyFont="1" applyBorder="1" applyAlignment="1">
      <alignment vertical="top"/>
    </xf>
    <xf numFmtId="0" fontId="37" fillId="0" borderId="5" xfId="0" applyFont="1" applyBorder="1" applyAlignment="1" applyProtection="1">
      <alignment vertical="top"/>
      <protection locked="0"/>
    </xf>
    <xf numFmtId="0" fontId="37" fillId="0" borderId="6" xfId="0" applyFont="1" applyBorder="1" applyAlignment="1">
      <alignment vertical="top"/>
    </xf>
    <xf numFmtId="0" fontId="37" fillId="0" borderId="7" xfId="0" applyFont="1" applyBorder="1" applyAlignment="1">
      <alignment vertical="top"/>
    </xf>
    <xf numFmtId="0" fontId="37" fillId="0" borderId="8" xfId="0" applyFont="1" applyBorder="1" applyAlignment="1" applyProtection="1">
      <alignment horizontal="left" vertical="top"/>
      <protection locked="0"/>
    </xf>
    <xf numFmtId="0" fontId="38" fillId="0" borderId="0" xfId="0" applyFont="1" applyAlignment="1">
      <alignment vertical="top" wrapText="1"/>
    </xf>
    <xf numFmtId="0" fontId="37" fillId="0" borderId="5" xfId="0" applyFont="1" applyBorder="1" applyAlignment="1" applyProtection="1">
      <alignment horizontal="left" vertical="top"/>
      <protection locked="0"/>
    </xf>
    <xf numFmtId="0" fontId="37" fillId="0" borderId="9" xfId="0" applyFont="1" applyBorder="1" applyAlignment="1">
      <alignment vertical="top"/>
    </xf>
    <xf numFmtId="0" fontId="37" fillId="0" borderId="10" xfId="0" applyFont="1" applyBorder="1" applyAlignment="1" applyProtection="1">
      <alignment horizontal="left" vertical="top"/>
      <protection locked="0"/>
    </xf>
    <xf numFmtId="0" fontId="37" fillId="0" borderId="11" xfId="0" applyFont="1" applyBorder="1" applyAlignment="1">
      <alignment vertical="top"/>
    </xf>
    <xf numFmtId="0" fontId="37" fillId="0" borderId="12" xfId="0" applyFont="1" applyBorder="1" applyAlignment="1" applyProtection="1">
      <alignment horizontal="left" vertical="top"/>
      <protection locked="0"/>
    </xf>
    <xf numFmtId="0" fontId="37" fillId="0" borderId="13" xfId="0" applyFont="1" applyBorder="1" applyAlignment="1" applyProtection="1">
      <alignment horizontal="left" vertical="top"/>
      <protection locked="0"/>
    </xf>
    <xf numFmtId="0" fontId="37" fillId="0" borderId="14" xfId="0" applyFont="1" applyBorder="1" applyAlignment="1">
      <alignment vertical="top"/>
    </xf>
    <xf numFmtId="0" fontId="37" fillId="0" borderId="15" xfId="0" applyFont="1" applyBorder="1" applyAlignment="1" applyProtection="1">
      <alignment horizontal="left" vertical="top"/>
      <protection locked="0"/>
    </xf>
    <xf numFmtId="0" fontId="37" fillId="21" borderId="0" xfId="0" applyFont="1" applyFill="1" applyAlignment="1">
      <alignment vertical="top" wrapText="1"/>
    </xf>
    <xf numFmtId="0" fontId="37" fillId="0" borderId="16" xfId="0" applyFont="1" applyBorder="1" applyAlignment="1" applyProtection="1">
      <alignment horizontal="left" vertical="top"/>
      <protection locked="0"/>
    </xf>
    <xf numFmtId="0" fontId="45" fillId="0" borderId="0" xfId="0" applyFont="1"/>
    <xf numFmtId="0" fontId="46" fillId="0" borderId="0" xfId="28" applyFont="1"/>
    <xf numFmtId="0" fontId="47" fillId="0" borderId="0" xfId="28" applyFont="1"/>
    <xf numFmtId="0" fontId="23" fillId="0" borderId="0" xfId="28" applyAlignment="1">
      <alignment horizontal="center"/>
    </xf>
    <xf numFmtId="0" fontId="49" fillId="0" borderId="0" xfId="28" applyFont="1" applyAlignment="1">
      <alignment horizontal="center"/>
    </xf>
    <xf numFmtId="0" fontId="49" fillId="0" borderId="0" xfId="28" applyFont="1"/>
    <xf numFmtId="0" fontId="37" fillId="0" borderId="0" xfId="0" applyFont="1" applyAlignment="1">
      <alignment vertical="top"/>
    </xf>
    <xf numFmtId="0" fontId="3" fillId="0" borderId="0" xfId="28" applyFont="1" applyAlignment="1">
      <alignment horizontal="center"/>
    </xf>
    <xf numFmtId="0" fontId="4" fillId="0" borderId="0" xfId="28" applyFont="1" applyAlignment="1">
      <alignment horizontal="center"/>
    </xf>
    <xf numFmtId="0" fontId="50" fillId="0" borderId="0" xfId="28" applyFont="1" applyAlignment="1">
      <alignment horizontal="center"/>
    </xf>
    <xf numFmtId="0" fontId="5" fillId="0" borderId="0" xfId="0" applyFont="1" applyAlignment="1">
      <alignment horizontal="center" vertical="top" wrapText="1"/>
    </xf>
    <xf numFmtId="14" fontId="45" fillId="0" borderId="0" xfId="0" applyNumberFormat="1" applyFont="1" applyAlignment="1">
      <alignment horizontal="center"/>
    </xf>
    <xf numFmtId="0" fontId="45" fillId="0" borderId="0" xfId="0" applyFont="1" applyAlignment="1">
      <alignment horizontal="center" vertical="top" wrapText="1"/>
    </xf>
    <xf numFmtId="0" fontId="0" fillId="0" borderId="0" xfId="0" applyAlignment="1">
      <alignment horizontal="center"/>
    </xf>
    <xf numFmtId="0" fontId="4" fillId="0" borderId="0" xfId="27" applyFont="1" applyAlignment="1">
      <alignment horizontal="center"/>
    </xf>
    <xf numFmtId="0" fontId="0" fillId="0" borderId="17" xfId="0" applyBorder="1" applyAlignment="1">
      <alignment vertical="top" wrapText="1"/>
    </xf>
    <xf numFmtId="0" fontId="0" fillId="0" borderId="7" xfId="0" applyBorder="1" applyAlignment="1" applyProtection="1">
      <alignment horizontal="center" vertical="top"/>
      <protection locked="0"/>
    </xf>
    <xf numFmtId="0" fontId="0" fillId="0" borderId="9" xfId="0" applyBorder="1" applyAlignment="1" applyProtection="1">
      <alignment horizontal="center" vertical="top"/>
      <protection locked="0"/>
    </xf>
    <xf numFmtId="0" fontId="0" fillId="0" borderId="18" xfId="0" applyBorder="1" applyAlignment="1" applyProtection="1">
      <alignment horizontal="center" vertical="top"/>
      <protection locked="0"/>
    </xf>
    <xf numFmtId="0" fontId="0" fillId="0" borderId="4" xfId="0" applyBorder="1" applyAlignment="1" applyProtection="1">
      <alignment horizontal="center" vertical="top"/>
      <protection locked="0"/>
    </xf>
    <xf numFmtId="0" fontId="6" fillId="0" borderId="0" xfId="0" applyFont="1" applyAlignment="1">
      <alignment horizontal="center"/>
    </xf>
    <xf numFmtId="0" fontId="6" fillId="0" borderId="0" xfId="27" applyFont="1"/>
    <xf numFmtId="0" fontId="48" fillId="0" borderId="0" xfId="27" applyFont="1" applyAlignment="1">
      <alignment horizontal="center"/>
    </xf>
    <xf numFmtId="0" fontId="47" fillId="0" borderId="0" xfId="27" applyFont="1"/>
    <xf numFmtId="0" fontId="47" fillId="0" borderId="0" xfId="27" applyFont="1" applyAlignment="1">
      <alignment horizontal="center"/>
    </xf>
    <xf numFmtId="0" fontId="45" fillId="0" borderId="0" xfId="0" applyFont="1" applyAlignment="1">
      <alignment horizontal="center"/>
    </xf>
    <xf numFmtId="0" fontId="49" fillId="0" borderId="0" xfId="27" applyFont="1" applyAlignment="1">
      <alignment horizontal="center"/>
    </xf>
    <xf numFmtId="0" fontId="48" fillId="0" borderId="0" xfId="27" applyFont="1" applyAlignment="1">
      <alignment horizontal="left"/>
    </xf>
    <xf numFmtId="0" fontId="49" fillId="0" borderId="0" xfId="27" applyFont="1"/>
    <xf numFmtId="0" fontId="50" fillId="0" borderId="0" xfId="27" applyFont="1" applyAlignment="1">
      <alignment horizontal="center"/>
    </xf>
    <xf numFmtId="0" fontId="5" fillId="0" borderId="0" xfId="0" applyFont="1" applyAlignment="1">
      <alignment horizontal="center"/>
    </xf>
    <xf numFmtId="0" fontId="0" fillId="0" borderId="0" xfId="0" applyAlignment="1">
      <alignment vertical="top"/>
    </xf>
    <xf numFmtId="0" fontId="12" fillId="0" borderId="0" xfId="0" applyFont="1" applyAlignment="1">
      <alignment vertical="top"/>
    </xf>
    <xf numFmtId="0" fontId="0" fillId="0" borderId="4" xfId="0" applyBorder="1" applyAlignment="1">
      <alignment vertical="top" wrapText="1"/>
    </xf>
    <xf numFmtId="0" fontId="0" fillId="0" borderId="4" xfId="0" applyBorder="1" applyAlignment="1">
      <alignment vertical="top"/>
    </xf>
    <xf numFmtId="0" fontId="23" fillId="0" borderId="9" xfId="0" applyFont="1" applyBorder="1" applyAlignment="1">
      <alignment vertical="top" wrapText="1"/>
    </xf>
    <xf numFmtId="0" fontId="33" fillId="0" borderId="0" xfId="0" applyFont="1" applyAlignment="1">
      <alignment horizontal="center" vertical="center" wrapText="1"/>
    </xf>
    <xf numFmtId="0" fontId="33" fillId="0" borderId="9" xfId="0" applyFont="1" applyBorder="1" applyAlignment="1">
      <alignment horizontal="center"/>
    </xf>
    <xf numFmtId="0" fontId="33" fillId="0" borderId="9" xfId="0" applyFont="1" applyBorder="1"/>
    <xf numFmtId="0" fontId="33" fillId="0" borderId="0" xfId="0" applyFont="1"/>
    <xf numFmtId="0" fontId="33" fillId="0" borderId="19" xfId="0" applyFont="1" applyBorder="1" applyAlignment="1">
      <alignment horizontal="center" vertical="center" wrapText="1"/>
    </xf>
    <xf numFmtId="0" fontId="33" fillId="0" borderId="4" xfId="0" applyFont="1" applyBorder="1"/>
    <xf numFmtId="0" fontId="33" fillId="0" borderId="0" xfId="0" applyFont="1" applyAlignment="1">
      <alignment vertical="center"/>
    </xf>
    <xf numFmtId="0" fontId="33" fillId="0" borderId="20" xfId="0" applyFont="1" applyBorder="1" applyAlignment="1">
      <alignment horizontal="center" vertical="center"/>
    </xf>
    <xf numFmtId="0" fontId="33" fillId="0" borderId="19" xfId="0" applyFont="1" applyBorder="1" applyAlignment="1">
      <alignment vertical="center"/>
    </xf>
    <xf numFmtId="0" fontId="33" fillId="0" borderId="4" xfId="0" applyFont="1" applyBorder="1" applyAlignment="1">
      <alignment vertical="center"/>
    </xf>
    <xf numFmtId="0" fontId="33" fillId="0" borderId="21" xfId="0" applyFont="1" applyBorder="1" applyAlignment="1">
      <alignment horizontal="center" vertical="center"/>
    </xf>
    <xf numFmtId="0" fontId="33" fillId="0" borderId="4" xfId="0" applyFont="1" applyBorder="1" applyAlignment="1" applyProtection="1">
      <alignment vertical="center"/>
      <protection locked="0"/>
    </xf>
    <xf numFmtId="49" fontId="33" fillId="0" borderId="4" xfId="0" applyNumberFormat="1" applyFont="1" applyBorder="1" applyAlignment="1" applyProtection="1">
      <alignment horizontal="center" vertical="center"/>
      <protection locked="0"/>
    </xf>
    <xf numFmtId="0" fontId="33" fillId="0" borderId="6" xfId="0" applyFont="1" applyBorder="1" applyAlignment="1" applyProtection="1">
      <alignment vertical="center"/>
      <protection locked="0"/>
    </xf>
    <xf numFmtId="0" fontId="48" fillId="0" borderId="0" xfId="27" applyFont="1"/>
    <xf numFmtId="0" fontId="22" fillId="0" borderId="22" xfId="25" applyFont="1" applyBorder="1" applyAlignment="1">
      <alignment horizontal="center" vertical="center" wrapText="1"/>
    </xf>
    <xf numFmtId="0" fontId="0" fillId="0" borderId="22" xfId="0" applyBorder="1" applyAlignment="1">
      <alignment horizontal="center" wrapText="1"/>
    </xf>
    <xf numFmtId="0" fontId="0" fillId="0" borderId="22" xfId="25" applyFont="1" applyBorder="1" applyAlignment="1">
      <alignment horizontal="center"/>
    </xf>
    <xf numFmtId="0" fontId="0" fillId="0" borderId="22" xfId="0" applyBorder="1" applyAlignment="1">
      <alignment horizontal="center"/>
    </xf>
    <xf numFmtId="0" fontId="51" fillId="0" borderId="0" xfId="0" applyFont="1" applyAlignment="1">
      <alignment horizontal="center" vertical="top" wrapText="1"/>
    </xf>
    <xf numFmtId="0" fontId="52" fillId="0" borderId="0" xfId="0" applyFont="1" applyAlignment="1">
      <alignment horizontal="center" vertical="top"/>
    </xf>
    <xf numFmtId="49" fontId="1" fillId="0" borderId="0" xfId="0" applyNumberFormat="1" applyFont="1"/>
    <xf numFmtId="0" fontId="0" fillId="0" borderId="23" xfId="0" applyBorder="1" applyAlignment="1">
      <alignment horizontal="center" vertical="top"/>
    </xf>
    <xf numFmtId="4" fontId="19" fillId="0" borderId="24" xfId="0" applyNumberFormat="1" applyFont="1" applyBorder="1" applyAlignment="1">
      <alignment horizontal="center" vertical="center"/>
    </xf>
    <xf numFmtId="0" fontId="6" fillId="0" borderId="25" xfId="0" applyFont="1" applyBorder="1" applyAlignment="1">
      <alignment horizontal="center" vertical="center"/>
    </xf>
    <xf numFmtId="49" fontId="6" fillId="0" borderId="26" xfId="0" applyNumberFormat="1" applyFont="1" applyBorder="1" applyAlignment="1">
      <alignment horizontal="center" vertical="center"/>
    </xf>
    <xf numFmtId="3" fontId="6" fillId="0" borderId="26" xfId="0" applyNumberFormat="1" applyFont="1" applyBorder="1" applyAlignment="1">
      <alignment horizontal="center" vertical="center" wrapText="1"/>
    </xf>
    <xf numFmtId="0" fontId="6" fillId="0" borderId="26" xfId="0" applyFont="1" applyBorder="1" applyAlignment="1">
      <alignment horizontal="center" vertical="center" wrapText="1"/>
    </xf>
    <xf numFmtId="3" fontId="10" fillId="0" borderId="27" xfId="0" applyNumberFormat="1" applyFont="1" applyBorder="1" applyAlignment="1">
      <alignment horizontal="center" vertical="center"/>
    </xf>
    <xf numFmtId="49" fontId="10" fillId="0" borderId="28"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0" borderId="29" xfId="0" applyNumberFormat="1" applyFont="1" applyBorder="1" applyAlignment="1">
      <alignment horizontal="center" vertical="center"/>
    </xf>
    <xf numFmtId="49" fontId="37" fillId="0" borderId="8" xfId="0" applyNumberFormat="1" applyFont="1" applyBorder="1" applyAlignment="1" applyProtection="1">
      <alignment horizontal="left" vertical="top"/>
      <protection locked="0"/>
    </xf>
    <xf numFmtId="49" fontId="37" fillId="0" borderId="5" xfId="0" applyNumberFormat="1" applyFont="1" applyBorder="1" applyAlignment="1" applyProtection="1">
      <alignment horizontal="left" vertical="top"/>
      <protection locked="0"/>
    </xf>
    <xf numFmtId="49" fontId="37" fillId="0" borderId="3" xfId="0" applyNumberFormat="1" applyFont="1" applyBorder="1" applyAlignment="1" applyProtection="1">
      <alignment horizontal="left" vertical="top"/>
      <protection locked="0"/>
    </xf>
    <xf numFmtId="0" fontId="6" fillId="0" borderId="30" xfId="0" applyFont="1" applyBorder="1" applyAlignment="1">
      <alignment vertical="center"/>
    </xf>
    <xf numFmtId="0" fontId="6" fillId="0" borderId="31" xfId="0" applyFont="1" applyBorder="1" applyAlignment="1">
      <alignment horizontal="center" vertical="center"/>
    </xf>
    <xf numFmtId="0" fontId="6" fillId="0" borderId="32" xfId="27" applyFont="1" applyBorder="1" applyAlignment="1">
      <alignment horizontal="center" vertical="center" wrapText="1"/>
    </xf>
    <xf numFmtId="0" fontId="0" fillId="0" borderId="33" xfId="0" applyBorder="1" applyAlignment="1">
      <alignment horizontal="center" vertical="top"/>
    </xf>
    <xf numFmtId="0" fontId="0" fillId="0" borderId="34" xfId="0" applyBorder="1" applyAlignment="1">
      <alignment horizontal="center" vertical="top"/>
    </xf>
    <xf numFmtId="0" fontId="0" fillId="0" borderId="35" xfId="0" applyBorder="1" applyAlignment="1">
      <alignment horizontal="center" vertical="top"/>
    </xf>
    <xf numFmtId="0" fontId="0" fillId="0" borderId="36" xfId="0" applyBorder="1" applyAlignment="1">
      <alignment horizontal="center" vertical="top"/>
    </xf>
    <xf numFmtId="0" fontId="0" fillId="0" borderId="37" xfId="0" applyBorder="1" applyAlignment="1">
      <alignment horizontal="center" vertical="top"/>
    </xf>
    <xf numFmtId="0" fontId="0" fillId="0" borderId="38" xfId="0" applyBorder="1" applyAlignment="1">
      <alignment horizontal="center" vertical="top"/>
    </xf>
    <xf numFmtId="0" fontId="0" fillId="0" borderId="39" xfId="0" applyBorder="1" applyAlignment="1">
      <alignment vertical="top" wrapText="1"/>
    </xf>
    <xf numFmtId="0" fontId="0" fillId="0" borderId="40" xfId="0" applyBorder="1" applyAlignment="1" applyProtection="1">
      <alignment horizontal="center" vertical="top"/>
      <protection locked="0"/>
    </xf>
    <xf numFmtId="0" fontId="0" fillId="0" borderId="41" xfId="0" applyBorder="1" applyAlignment="1">
      <alignment horizontal="center" vertical="top"/>
    </xf>
    <xf numFmtId="165" fontId="33" fillId="0" borderId="4" xfId="0" applyNumberFormat="1" applyFont="1" applyBorder="1" applyAlignment="1" applyProtection="1">
      <alignment horizontal="center" vertical="center"/>
      <protection locked="0"/>
    </xf>
    <xf numFmtId="0" fontId="33" fillId="0" borderId="42" xfId="0" applyFont="1" applyBorder="1" applyAlignment="1">
      <alignment horizontal="center" vertical="center"/>
    </xf>
    <xf numFmtId="165" fontId="33" fillId="0" borderId="6" xfId="0" applyNumberFormat="1" applyFont="1" applyBorder="1" applyAlignment="1" applyProtection="1">
      <alignment horizontal="center" vertical="center"/>
      <protection locked="0"/>
    </xf>
    <xf numFmtId="49" fontId="33" fillId="0" borderId="6" xfId="0" applyNumberFormat="1" applyFont="1" applyBorder="1" applyAlignment="1" applyProtection="1">
      <alignment horizontal="center" vertical="center"/>
      <protection locked="0"/>
    </xf>
    <xf numFmtId="0" fontId="53" fillId="0" borderId="43" xfId="0" applyFont="1" applyBorder="1" applyAlignment="1">
      <alignment horizontal="center"/>
    </xf>
    <xf numFmtId="0" fontId="53" fillId="0" borderId="44" xfId="0" applyFont="1" applyBorder="1" applyAlignment="1">
      <alignment horizontal="center"/>
    </xf>
    <xf numFmtId="0" fontId="53" fillId="0" borderId="0" xfId="0" applyFont="1"/>
    <xf numFmtId="0" fontId="1" fillId="22" borderId="0" xfId="0" applyFont="1" applyFill="1" applyAlignment="1">
      <alignment vertical="center"/>
    </xf>
    <xf numFmtId="0" fontId="1" fillId="23" borderId="0" xfId="0" applyFont="1" applyFill="1" applyAlignment="1">
      <alignment vertical="center"/>
    </xf>
    <xf numFmtId="0" fontId="1" fillId="24" borderId="0" xfId="0" applyFont="1" applyFill="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0" xfId="0" applyFont="1" applyAlignment="1">
      <alignment horizontal="center" vertical="top"/>
    </xf>
    <xf numFmtId="0" fontId="4" fillId="25" borderId="45" xfId="27" applyFont="1" applyFill="1" applyBorder="1" applyAlignment="1">
      <alignment horizontal="center" vertical="top"/>
    </xf>
    <xf numFmtId="0" fontId="2" fillId="0" borderId="45" xfId="27" applyBorder="1" applyAlignment="1">
      <alignment horizontal="center" vertical="top"/>
    </xf>
    <xf numFmtId="0" fontId="26" fillId="0" borderId="0" xfId="0" applyFont="1" applyAlignment="1">
      <alignment horizontal="center" vertical="top"/>
    </xf>
    <xf numFmtId="0" fontId="0" fillId="0" borderId="0" xfId="0" applyAlignment="1">
      <alignment horizontal="center" vertical="top"/>
    </xf>
    <xf numFmtId="0" fontId="4" fillId="26" borderId="45" xfId="27" applyFont="1" applyFill="1" applyBorder="1" applyAlignment="1">
      <alignment horizontal="left" vertical="top"/>
    </xf>
    <xf numFmtId="0" fontId="4" fillId="0" borderId="45" xfId="27" applyFont="1" applyBorder="1" applyAlignment="1">
      <alignment horizontal="left" vertical="top"/>
    </xf>
    <xf numFmtId="0" fontId="4" fillId="25" borderId="45" xfId="27" applyFont="1" applyFill="1" applyBorder="1" applyAlignment="1">
      <alignment horizontal="left" vertical="top"/>
    </xf>
    <xf numFmtId="0" fontId="4" fillId="27" borderId="45" xfId="27" applyFont="1" applyFill="1" applyBorder="1" applyAlignment="1">
      <alignment horizontal="left" vertical="top"/>
    </xf>
    <xf numFmtId="0" fontId="4" fillId="21" borderId="45" xfId="27" applyFont="1" applyFill="1" applyBorder="1" applyAlignment="1">
      <alignment horizontal="left" vertical="top"/>
    </xf>
    <xf numFmtId="0" fontId="4" fillId="28" borderId="45" xfId="27" applyFont="1" applyFill="1" applyBorder="1" applyAlignment="1">
      <alignment horizontal="left" vertical="top"/>
    </xf>
    <xf numFmtId="0" fontId="4" fillId="29" borderId="45" xfId="27" applyFont="1" applyFill="1" applyBorder="1" applyAlignment="1">
      <alignment horizontal="left" vertical="top"/>
    </xf>
    <xf numFmtId="1" fontId="2" fillId="0" borderId="25" xfId="26" applyNumberFormat="1" applyFont="1" applyBorder="1" applyAlignment="1">
      <alignment horizontal="center" vertical="center" wrapText="1"/>
    </xf>
    <xf numFmtId="1" fontId="2" fillId="0" borderId="26" xfId="26" applyNumberFormat="1" applyFont="1" applyBorder="1" applyAlignment="1">
      <alignment horizontal="center" vertical="center" wrapText="1"/>
    </xf>
    <xf numFmtId="0" fontId="27" fillId="0" borderId="46" xfId="27" applyFont="1" applyBorder="1" applyAlignment="1">
      <alignment horizontal="center" wrapText="1"/>
    </xf>
    <xf numFmtId="0" fontId="0" fillId="0" borderId="47" xfId="0" applyBorder="1" applyAlignment="1" applyProtection="1">
      <alignment horizontal="center" vertical="top"/>
      <protection locked="0"/>
    </xf>
    <xf numFmtId="0" fontId="0" fillId="0" borderId="19" xfId="0" applyBorder="1" applyAlignment="1" applyProtection="1">
      <alignment horizontal="center" vertical="top"/>
      <protection locked="0"/>
    </xf>
    <xf numFmtId="0" fontId="24" fillId="0" borderId="48" xfId="25" applyFont="1" applyBorder="1" applyAlignment="1">
      <alignment horizontal="center" vertical="center" wrapText="1"/>
    </xf>
    <xf numFmtId="0" fontId="22" fillId="0" borderId="49" xfId="25" applyFont="1" applyBorder="1" applyAlignment="1">
      <alignment horizontal="center" vertical="center" wrapText="1"/>
    </xf>
    <xf numFmtId="0" fontId="0" fillId="0" borderId="50" xfId="0" applyBorder="1" applyAlignment="1" applyProtection="1">
      <alignment horizontal="center" vertical="top"/>
      <protection locked="0"/>
    </xf>
    <xf numFmtId="0" fontId="0" fillId="0" borderId="51" xfId="0" applyBorder="1" applyAlignment="1" applyProtection="1">
      <alignment horizontal="center" vertical="top"/>
      <protection locked="0"/>
    </xf>
    <xf numFmtId="0" fontId="0" fillId="0" borderId="52" xfId="0" applyBorder="1" applyAlignment="1">
      <alignment vertical="top"/>
    </xf>
    <xf numFmtId="49" fontId="0" fillId="0" borderId="11" xfId="0" applyNumberFormat="1" applyBorder="1" applyAlignment="1">
      <alignment vertical="top"/>
    </xf>
    <xf numFmtId="0" fontId="1" fillId="0" borderId="53" xfId="0" applyFont="1" applyBorder="1" applyAlignment="1">
      <alignment vertical="top" wrapText="1"/>
    </xf>
    <xf numFmtId="0" fontId="0" fillId="0" borderId="21" xfId="0" applyBorder="1" applyAlignment="1">
      <alignment vertical="top"/>
    </xf>
    <xf numFmtId="49" fontId="0" fillId="0" borderId="4" xfId="0" applyNumberFormat="1" applyBorder="1" applyAlignment="1">
      <alignment vertical="top"/>
    </xf>
    <xf numFmtId="0" fontId="1" fillId="0" borderId="54" xfId="0" applyFont="1" applyBorder="1" applyAlignment="1">
      <alignment vertical="top" wrapText="1"/>
    </xf>
    <xf numFmtId="3" fontId="1" fillId="0" borderId="54" xfId="0" applyNumberFormat="1" applyFont="1" applyBorder="1" applyAlignment="1">
      <alignment vertical="top" wrapText="1"/>
    </xf>
    <xf numFmtId="0" fontId="4" fillId="0" borderId="45" xfId="27" quotePrefix="1" applyFont="1" applyBorder="1" applyAlignment="1">
      <alignment horizontal="left" vertical="top"/>
    </xf>
    <xf numFmtId="0" fontId="4" fillId="26" borderId="45" xfId="27" quotePrefix="1" applyFont="1" applyFill="1" applyBorder="1" applyAlignment="1">
      <alignment horizontal="left" vertical="top"/>
    </xf>
    <xf numFmtId="0" fontId="4" fillId="0" borderId="0" xfId="27" applyFont="1" applyAlignment="1">
      <alignment horizontal="left" vertical="top"/>
    </xf>
    <xf numFmtId="0" fontId="5" fillId="20" borderId="4" xfId="0" applyFont="1" applyFill="1" applyBorder="1" applyAlignment="1">
      <alignment vertical="top"/>
    </xf>
    <xf numFmtId="0" fontId="33" fillId="0" borderId="4" xfId="0" applyFont="1" applyBorder="1" applyAlignment="1">
      <alignment horizontal="center" vertical="top"/>
    </xf>
    <xf numFmtId="0" fontId="9" fillId="22" borderId="4" xfId="0" applyFont="1" applyFill="1" applyBorder="1" applyAlignment="1">
      <alignment vertical="top"/>
    </xf>
    <xf numFmtId="0" fontId="8" fillId="0" borderId="0" xfId="0" applyFont="1" applyAlignment="1">
      <alignment vertical="top"/>
    </xf>
    <xf numFmtId="0" fontId="9" fillId="0" borderId="0" xfId="0" applyFont="1" applyAlignment="1">
      <alignment vertical="top"/>
    </xf>
    <xf numFmtId="0" fontId="11" fillId="0" borderId="0" xfId="0" applyFont="1" applyAlignment="1">
      <alignment vertical="top"/>
    </xf>
    <xf numFmtId="0" fontId="29" fillId="0" borderId="4" xfId="0" applyFont="1" applyBorder="1" applyAlignment="1">
      <alignment vertical="top"/>
    </xf>
    <xf numFmtId="0" fontId="0" fillId="0" borderId="4" xfId="0" applyBorder="1" applyAlignment="1">
      <alignment horizontal="left" vertical="top"/>
    </xf>
    <xf numFmtId="0" fontId="0" fillId="0" borderId="0" xfId="0" applyAlignment="1">
      <alignment horizontal="left" vertical="top"/>
    </xf>
    <xf numFmtId="0" fontId="1" fillId="0" borderId="45" xfId="0" applyFont="1" applyBorder="1" applyAlignment="1">
      <alignment horizontal="center" vertical="top"/>
    </xf>
    <xf numFmtId="0" fontId="1" fillId="0" borderId="0" xfId="0" applyFont="1" applyAlignment="1">
      <alignment horizontal="center" vertical="top" wrapText="1"/>
    </xf>
    <xf numFmtId="0" fontId="1" fillId="0" borderId="44" xfId="0" applyFont="1" applyBorder="1" applyAlignment="1">
      <alignment horizontal="center" vertical="top" wrapText="1"/>
    </xf>
    <xf numFmtId="0" fontId="4" fillId="0" borderId="4" xfId="27" applyFont="1" applyBorder="1" applyAlignment="1">
      <alignment horizontal="center" vertical="center" wrapText="1"/>
    </xf>
    <xf numFmtId="0" fontId="1" fillId="0" borderId="21" xfId="0" applyFont="1" applyBorder="1" applyAlignment="1">
      <alignment horizontal="center" vertical="top" wrapText="1"/>
    </xf>
    <xf numFmtId="0" fontId="4" fillId="0" borderId="4" xfId="27" applyFont="1" applyBorder="1" applyAlignment="1" applyProtection="1">
      <alignment vertical="top"/>
      <protection locked="0"/>
    </xf>
    <xf numFmtId="14" fontId="4" fillId="0" borderId="4" xfId="27" applyNumberFormat="1" applyFont="1" applyBorder="1" applyAlignment="1" applyProtection="1">
      <alignment vertical="top"/>
      <protection locked="0"/>
    </xf>
    <xf numFmtId="14" fontId="0" fillId="0" borderId="4" xfId="0" applyNumberFormat="1" applyBorder="1" applyAlignment="1" applyProtection="1">
      <alignment horizontal="center" vertical="top"/>
      <protection locked="0"/>
    </xf>
    <xf numFmtId="0" fontId="4" fillId="0" borderId="5" xfId="27" applyFont="1" applyBorder="1" applyAlignment="1">
      <alignment horizontal="center" vertical="top"/>
    </xf>
    <xf numFmtId="0" fontId="1" fillId="0" borderId="42" xfId="0" applyFont="1" applyBorder="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center" vertical="top" wrapText="1"/>
    </xf>
    <xf numFmtId="0" fontId="15" fillId="0" borderId="55" xfId="0" applyFont="1" applyBorder="1" applyAlignment="1">
      <alignment horizontal="right" vertical="top"/>
    </xf>
    <xf numFmtId="0" fontId="2" fillId="0" borderId="56" xfId="27" applyBorder="1" applyAlignment="1">
      <alignment horizontal="center" vertical="top"/>
    </xf>
    <xf numFmtId="0" fontId="1" fillId="0" borderId="57" xfId="0" applyFont="1" applyBorder="1" applyAlignment="1">
      <alignment horizontal="center" vertical="top" wrapText="1"/>
    </xf>
    <xf numFmtId="0" fontId="4" fillId="0" borderId="58" xfId="27" applyFont="1" applyBorder="1" applyAlignment="1" applyProtection="1">
      <alignment vertical="top"/>
      <protection locked="0"/>
    </xf>
    <xf numFmtId="0" fontId="0" fillId="0" borderId="58" xfId="0" applyBorder="1" applyAlignment="1" applyProtection="1">
      <alignment horizontal="center" vertical="top"/>
      <protection locked="0"/>
    </xf>
    <xf numFmtId="0" fontId="4" fillId="0" borderId="2" xfId="27" applyFont="1" applyBorder="1" applyAlignment="1">
      <alignment horizontal="center" vertical="top"/>
    </xf>
    <xf numFmtId="0" fontId="1" fillId="0" borderId="59" xfId="0" applyFont="1" applyBorder="1" applyAlignment="1">
      <alignment horizontal="center" vertical="top" wrapText="1"/>
    </xf>
    <xf numFmtId="0" fontId="4" fillId="0" borderId="14" xfId="27" applyFont="1" applyBorder="1" applyAlignment="1" applyProtection="1">
      <alignment vertical="top"/>
      <protection locked="0"/>
    </xf>
    <xf numFmtId="14" fontId="4" fillId="0" borderId="14" xfId="27" applyNumberFormat="1" applyFont="1" applyBorder="1" applyAlignment="1" applyProtection="1">
      <alignment vertical="top"/>
      <protection locked="0"/>
    </xf>
    <xf numFmtId="14" fontId="0" fillId="0" borderId="14" xfId="0" applyNumberFormat="1" applyBorder="1" applyAlignment="1" applyProtection="1">
      <alignment horizontal="center" vertical="top"/>
      <protection locked="0"/>
    </xf>
    <xf numFmtId="0" fontId="0" fillId="0" borderId="14" xfId="0" applyBorder="1" applyAlignment="1" applyProtection="1">
      <alignment horizontal="center" vertical="top"/>
      <protection locked="0"/>
    </xf>
    <xf numFmtId="0" fontId="4" fillId="0" borderId="15" xfId="27" applyFont="1" applyBorder="1" applyAlignment="1">
      <alignment horizontal="center" vertical="top"/>
    </xf>
    <xf numFmtId="0" fontId="1" fillId="0" borderId="58" xfId="0" applyFont="1" applyBorder="1" applyAlignment="1" applyProtection="1">
      <alignment horizontal="left" vertical="top" wrapText="1"/>
      <protection locked="0"/>
    </xf>
    <xf numFmtId="0" fontId="1" fillId="0" borderId="58" xfId="0" applyFont="1" applyBorder="1" applyAlignment="1" applyProtection="1">
      <alignment horizontal="center" vertical="top" wrapText="1"/>
      <protection locked="0"/>
    </xf>
    <xf numFmtId="0" fontId="1" fillId="0" borderId="4" xfId="0" applyFont="1" applyBorder="1" applyAlignment="1" applyProtection="1">
      <alignment horizontal="left" vertical="top" wrapText="1"/>
      <protection locked="0"/>
    </xf>
    <xf numFmtId="0" fontId="1" fillId="0" borderId="4" xfId="0" applyFont="1" applyBorder="1" applyAlignment="1" applyProtection="1">
      <alignment horizontal="center" vertical="top" wrapText="1"/>
      <protection locked="0"/>
    </xf>
    <xf numFmtId="0" fontId="1" fillId="0" borderId="14" xfId="0" applyFont="1" applyBorder="1" applyAlignment="1" applyProtection="1">
      <alignment horizontal="left" vertical="top" wrapText="1"/>
      <protection locked="0"/>
    </xf>
    <xf numFmtId="0" fontId="1" fillId="0" borderId="14" xfId="0" applyFont="1" applyBorder="1" applyAlignment="1" applyProtection="1">
      <alignment horizontal="center" vertical="top" wrapText="1"/>
      <protection locked="0"/>
    </xf>
    <xf numFmtId="14" fontId="0" fillId="0" borderId="58" xfId="0" applyNumberFormat="1" applyBorder="1" applyAlignment="1" applyProtection="1">
      <alignment horizontal="left" vertical="top"/>
      <protection locked="0"/>
    </xf>
    <xf numFmtId="0" fontId="0" fillId="0" borderId="0" xfId="0" applyAlignment="1">
      <alignment wrapText="1"/>
    </xf>
    <xf numFmtId="0" fontId="0" fillId="0" borderId="0" xfId="0" applyAlignment="1">
      <alignment vertical="top" wrapText="1"/>
    </xf>
    <xf numFmtId="0" fontId="45" fillId="0" borderId="0" xfId="0" applyFont="1" applyAlignment="1">
      <alignment wrapText="1"/>
    </xf>
    <xf numFmtId="0" fontId="5" fillId="0" borderId="0" xfId="0" applyFont="1" applyAlignment="1">
      <alignment wrapText="1"/>
    </xf>
    <xf numFmtId="14" fontId="4" fillId="0" borderId="4" xfId="27" applyNumberFormat="1" applyFont="1" applyBorder="1" applyAlignment="1" applyProtection="1">
      <alignment horizontal="center" vertical="top"/>
      <protection locked="0"/>
    </xf>
    <xf numFmtId="14" fontId="0" fillId="0" borderId="4" xfId="0" applyNumberFormat="1" applyBorder="1" applyAlignment="1" applyProtection="1">
      <alignment horizontal="left" vertical="top"/>
      <protection locked="0"/>
    </xf>
    <xf numFmtId="14" fontId="4" fillId="0" borderId="14" xfId="27" applyNumberFormat="1" applyFont="1" applyBorder="1" applyAlignment="1" applyProtection="1">
      <alignment horizontal="center" vertical="top"/>
      <protection locked="0"/>
    </xf>
    <xf numFmtId="14" fontId="0" fillId="0" borderId="14" xfId="0" applyNumberFormat="1" applyBorder="1" applyAlignment="1" applyProtection="1">
      <alignment horizontal="left" vertical="top"/>
      <protection locked="0"/>
    </xf>
    <xf numFmtId="0" fontId="12" fillId="20" borderId="0" xfId="0" applyFont="1" applyFill="1"/>
    <xf numFmtId="0" fontId="0" fillId="30" borderId="0" xfId="0" applyFill="1"/>
    <xf numFmtId="0" fontId="0" fillId="0" borderId="45" xfId="0" applyBorder="1" applyAlignment="1">
      <alignment horizontal="center" vertical="top"/>
    </xf>
    <xf numFmtId="0" fontId="0" fillId="0" borderId="4" xfId="0" applyBorder="1" applyAlignment="1">
      <alignment horizontal="center" vertical="top"/>
    </xf>
    <xf numFmtId="0" fontId="0" fillId="0" borderId="54" xfId="0" applyBorder="1" applyAlignment="1">
      <alignment horizontal="center" vertical="top"/>
    </xf>
    <xf numFmtId="0" fontId="0" fillId="0" borderId="20" xfId="0" applyBorder="1" applyAlignment="1">
      <alignment vertical="top"/>
    </xf>
    <xf numFmtId="0" fontId="0" fillId="20" borderId="0" xfId="0" applyFill="1"/>
    <xf numFmtId="0" fontId="0" fillId="0" borderId="0" xfId="0" quotePrefix="1"/>
    <xf numFmtId="0" fontId="54" fillId="20" borderId="0" xfId="0" applyFont="1" applyFill="1" applyAlignment="1">
      <alignment horizontal="center" vertical="top"/>
    </xf>
    <xf numFmtId="0" fontId="54" fillId="20" borderId="0" xfId="0" applyFont="1" applyFill="1" applyAlignment="1">
      <alignment horizontal="center"/>
    </xf>
    <xf numFmtId="0" fontId="12" fillId="0" borderId="0" xfId="0" applyFont="1"/>
    <xf numFmtId="0" fontId="0" fillId="0" borderId="60" xfId="0" applyBorder="1" applyAlignment="1">
      <alignment vertical="top"/>
    </xf>
    <xf numFmtId="0" fontId="1" fillId="0" borderId="61" xfId="0" applyFont="1" applyBorder="1" applyAlignment="1">
      <alignment horizontal="center" vertical="top" wrapText="1"/>
    </xf>
    <xf numFmtId="0" fontId="4" fillId="0" borderId="58" xfId="27" applyFont="1" applyBorder="1" applyAlignment="1" applyProtection="1">
      <alignment horizontal="center" vertical="top"/>
      <protection locked="0"/>
    </xf>
    <xf numFmtId="0" fontId="4" fillId="0" borderId="4" xfId="27" applyFont="1" applyBorder="1" applyAlignment="1" applyProtection="1">
      <alignment horizontal="center" vertical="top"/>
      <protection locked="0"/>
    </xf>
    <xf numFmtId="0" fontId="4" fillId="0" borderId="14" xfId="27" applyFont="1" applyBorder="1" applyAlignment="1" applyProtection="1">
      <alignment horizontal="center" vertical="top"/>
      <protection locked="0"/>
    </xf>
    <xf numFmtId="0" fontId="2" fillId="0" borderId="0" xfId="27" quotePrefix="1"/>
    <xf numFmtId="0" fontId="4" fillId="0" borderId="0" xfId="27" quotePrefix="1" applyFont="1" applyAlignment="1">
      <alignment horizontal="left" vertical="top"/>
    </xf>
    <xf numFmtId="0" fontId="55" fillId="31" borderId="45" xfId="27" applyFont="1" applyFill="1" applyBorder="1" applyAlignment="1">
      <alignment horizontal="left" vertical="top"/>
    </xf>
    <xf numFmtId="0" fontId="55" fillId="31" borderId="45" xfId="27" quotePrefix="1" applyFont="1" applyFill="1" applyBorder="1" applyAlignment="1">
      <alignment horizontal="left" vertical="top"/>
    </xf>
    <xf numFmtId="0" fontId="55" fillId="31" borderId="0" xfId="27" applyFont="1" applyFill="1" applyAlignment="1">
      <alignment horizontal="left" vertical="top"/>
    </xf>
    <xf numFmtId="0" fontId="55" fillId="31" borderId="0" xfId="27" quotePrefix="1" applyFont="1" applyFill="1" applyAlignment="1">
      <alignment horizontal="left" vertical="top"/>
    </xf>
    <xf numFmtId="0" fontId="56" fillId="0" borderId="0" xfId="27" quotePrefix="1" applyFont="1"/>
    <xf numFmtId="0" fontId="2" fillId="0" borderId="0" xfId="27" applyAlignment="1">
      <alignment horizontal="center" vertical="top"/>
    </xf>
    <xf numFmtId="0" fontId="23" fillId="0" borderId="45" xfId="0" applyFont="1" applyBorder="1" applyAlignment="1">
      <alignment horizontal="center" vertical="top"/>
    </xf>
    <xf numFmtId="49" fontId="0" fillId="32" borderId="0" xfId="0" applyNumberFormat="1" applyFill="1" applyAlignment="1">
      <alignment vertical="top"/>
    </xf>
    <xf numFmtId="0" fontId="0" fillId="32" borderId="0" xfId="0" applyFill="1" applyAlignment="1">
      <alignment vertical="center"/>
    </xf>
    <xf numFmtId="0" fontId="0" fillId="33" borderId="0" xfId="0" applyFill="1" applyAlignment="1">
      <alignment vertical="center"/>
    </xf>
    <xf numFmtId="0" fontId="0" fillId="27" borderId="0" xfId="0" applyFill="1" applyAlignment="1">
      <alignment vertical="center"/>
    </xf>
    <xf numFmtId="0" fontId="0" fillId="28" borderId="0" xfId="0" applyFill="1" applyAlignment="1">
      <alignment vertical="top"/>
    </xf>
    <xf numFmtId="0" fontId="0" fillId="28" borderId="0" xfId="0" applyFill="1" applyAlignment="1">
      <alignment vertical="center"/>
    </xf>
    <xf numFmtId="0" fontId="57" fillId="0" borderId="0" xfId="0" applyFont="1"/>
    <xf numFmtId="0" fontId="37" fillId="28" borderId="0" xfId="0" applyFont="1" applyFill="1" applyAlignment="1">
      <alignment vertical="top" wrapText="1"/>
    </xf>
    <xf numFmtId="166" fontId="33" fillId="0" borderId="4" xfId="0" applyNumberFormat="1" applyFont="1" applyBorder="1" applyAlignment="1" applyProtection="1">
      <alignment horizontal="center" vertical="center"/>
      <protection locked="0"/>
    </xf>
    <xf numFmtId="166" fontId="33" fillId="0" borderId="6" xfId="0" applyNumberFormat="1" applyFont="1" applyBorder="1" applyAlignment="1" applyProtection="1">
      <alignment horizontal="center" vertical="center"/>
      <protection locked="0"/>
    </xf>
    <xf numFmtId="0" fontId="33" fillId="0" borderId="57" xfId="0" applyFont="1" applyBorder="1" applyAlignment="1">
      <alignment horizontal="center" vertical="center"/>
    </xf>
    <xf numFmtId="0" fontId="33" fillId="0" borderId="58" xfId="0" applyFont="1" applyBorder="1" applyAlignment="1" applyProtection="1">
      <alignment vertical="center"/>
      <protection locked="0"/>
    </xf>
    <xf numFmtId="165" fontId="33" fillId="0" borderId="58" xfId="0" applyNumberFormat="1" applyFont="1" applyBorder="1" applyAlignment="1" applyProtection="1">
      <alignment horizontal="center" vertical="center"/>
      <protection locked="0"/>
    </xf>
    <xf numFmtId="166" fontId="33" fillId="0" borderId="58" xfId="0" applyNumberFormat="1" applyFont="1" applyBorder="1" applyAlignment="1" applyProtection="1">
      <alignment horizontal="center" vertical="center"/>
      <protection locked="0"/>
    </xf>
    <xf numFmtId="49" fontId="33" fillId="0" borderId="58" xfId="0" applyNumberFormat="1" applyFont="1" applyBorder="1" applyAlignment="1" applyProtection="1">
      <alignment horizontal="center" vertical="center"/>
      <protection locked="0"/>
    </xf>
    <xf numFmtId="0" fontId="33" fillId="0" borderId="7" xfId="0" applyFont="1" applyBorder="1" applyAlignment="1" applyProtection="1">
      <alignment vertical="center"/>
      <protection locked="0"/>
    </xf>
    <xf numFmtId="14" fontId="33" fillId="0" borderId="7" xfId="0" applyNumberFormat="1" applyFont="1" applyBorder="1" applyAlignment="1" applyProtection="1">
      <alignment horizontal="center" vertical="center"/>
      <protection locked="0"/>
    </xf>
    <xf numFmtId="14" fontId="33" fillId="0" borderId="7" xfId="0" applyNumberFormat="1" applyFont="1" applyBorder="1" applyAlignment="1" applyProtection="1">
      <alignment vertical="center"/>
      <protection locked="0"/>
    </xf>
    <xf numFmtId="0" fontId="33" fillId="0" borderId="62" xfId="0" applyFont="1" applyBorder="1" applyAlignment="1" applyProtection="1">
      <alignment vertical="center"/>
      <protection locked="0"/>
    </xf>
    <xf numFmtId="3" fontId="4" fillId="0" borderId="63" xfId="27" applyNumberFormat="1" applyFont="1" applyBorder="1" applyAlignment="1">
      <alignment horizontal="center" vertical="top"/>
    </xf>
    <xf numFmtId="3" fontId="4" fillId="0" borderId="64" xfId="27" applyNumberFormat="1" applyFont="1" applyBorder="1" applyAlignment="1">
      <alignment horizontal="center" vertical="top"/>
    </xf>
    <xf numFmtId="14" fontId="4" fillId="0" borderId="58" xfId="27" applyNumberFormat="1" applyFont="1" applyBorder="1" applyAlignment="1" applyProtection="1">
      <alignment vertical="top"/>
      <protection locked="0"/>
    </xf>
    <xf numFmtId="14" fontId="4" fillId="0" borderId="58" xfId="27" applyNumberFormat="1" applyFont="1" applyBorder="1" applyAlignment="1" applyProtection="1">
      <alignment horizontal="center" vertical="top"/>
      <protection locked="0"/>
    </xf>
    <xf numFmtId="14" fontId="0" fillId="0" borderId="58" xfId="0" applyNumberFormat="1" applyBorder="1" applyAlignment="1" applyProtection="1">
      <alignment horizontal="center" vertical="top"/>
      <protection locked="0"/>
    </xf>
    <xf numFmtId="0" fontId="29" fillId="0" borderId="40" xfId="0" applyFont="1" applyBorder="1" applyAlignment="1">
      <alignment vertical="top" wrapText="1"/>
    </xf>
    <xf numFmtId="0" fontId="53" fillId="0" borderId="0" xfId="26" applyFont="1"/>
    <xf numFmtId="1" fontId="2" fillId="0" borderId="0" xfId="26" applyNumberFormat="1" applyFont="1" applyAlignment="1">
      <alignment horizontal="center" vertical="center" wrapText="1"/>
    </xf>
    <xf numFmtId="0" fontId="27" fillId="0" borderId="0" xfId="27" applyFont="1" applyAlignment="1">
      <alignment horizontal="center" wrapText="1"/>
    </xf>
    <xf numFmtId="3" fontId="6" fillId="0" borderId="0" xfId="25" applyNumberFormat="1" applyFont="1"/>
    <xf numFmtId="0" fontId="52" fillId="0" borderId="0" xfId="0" applyFont="1" applyAlignment="1">
      <alignment vertical="top" wrapText="1"/>
    </xf>
    <xf numFmtId="0" fontId="29" fillId="34" borderId="0" xfId="0" applyFont="1" applyFill="1"/>
    <xf numFmtId="0" fontId="15" fillId="35" borderId="0" xfId="0" applyFont="1" applyFill="1"/>
    <xf numFmtId="0" fontId="15" fillId="34" borderId="0" xfId="0" applyFont="1" applyFill="1"/>
    <xf numFmtId="0" fontId="2" fillId="0" borderId="0" xfId="0" applyFont="1"/>
    <xf numFmtId="0" fontId="2" fillId="28" borderId="0" xfId="0" applyFont="1" applyFill="1"/>
    <xf numFmtId="0" fontId="23" fillId="0" borderId="0" xfId="0" applyFont="1"/>
    <xf numFmtId="0" fontId="29" fillId="35" borderId="0" xfId="0" applyFont="1" applyFill="1"/>
    <xf numFmtId="0" fontId="29" fillId="36" borderId="0" xfId="0" applyFont="1" applyFill="1"/>
    <xf numFmtId="0" fontId="29" fillId="24" borderId="0" xfId="0" applyFont="1" applyFill="1"/>
    <xf numFmtId="0" fontId="15" fillId="0" borderId="0" xfId="0" applyFont="1"/>
    <xf numFmtId="0" fontId="15" fillId="0" borderId="0" xfId="27" applyFont="1" applyAlignment="1">
      <alignment horizontal="left" vertical="center"/>
    </xf>
    <xf numFmtId="0" fontId="63" fillId="0" borderId="0" xfId="0" applyFont="1" applyAlignment="1">
      <alignment horizontal="left" vertical="center"/>
    </xf>
    <xf numFmtId="0" fontId="5" fillId="0" borderId="58" xfId="0" applyFont="1" applyBorder="1" applyAlignment="1" applyProtection="1">
      <alignment vertical="center"/>
      <protection locked="0"/>
    </xf>
    <xf numFmtId="49" fontId="5" fillId="0" borderId="58" xfId="0" applyNumberFormat="1" applyFont="1" applyBorder="1" applyAlignment="1" applyProtection="1">
      <alignment horizontal="center" vertical="center"/>
      <protection locked="0"/>
    </xf>
    <xf numFmtId="0" fontId="5" fillId="0" borderId="6" xfId="0" applyFont="1" applyBorder="1" applyAlignment="1" applyProtection="1">
      <alignment vertical="center"/>
      <protection locked="0"/>
    </xf>
    <xf numFmtId="49" fontId="5" fillId="0" borderId="6" xfId="0" applyNumberFormat="1" applyFont="1" applyBorder="1" applyAlignment="1" applyProtection="1">
      <alignment horizontal="center" vertical="center"/>
      <protection locked="0"/>
    </xf>
    <xf numFmtId="0" fontId="52" fillId="0" borderId="0" xfId="0" applyFont="1" applyAlignment="1">
      <alignment horizontal="center" vertical="top" wrapText="1"/>
    </xf>
    <xf numFmtId="0" fontId="15" fillId="0" borderId="0" xfId="0" applyFont="1" applyAlignment="1">
      <alignment horizontal="right"/>
    </xf>
    <xf numFmtId="0" fontId="65" fillId="0" borderId="0" xfId="0" applyFont="1"/>
    <xf numFmtId="0" fontId="2" fillId="0" borderId="4" xfId="0" applyFont="1" applyBorder="1" applyAlignment="1" applyProtection="1">
      <alignment horizontal="center" vertical="top" wrapText="1"/>
      <protection locked="0"/>
    </xf>
    <xf numFmtId="0" fontId="53" fillId="0" borderId="45" xfId="27" applyFont="1" applyBorder="1" applyAlignment="1">
      <alignment horizontal="center" vertical="center" wrapText="1"/>
    </xf>
    <xf numFmtId="14" fontId="67" fillId="0" borderId="45" xfId="0" applyNumberFormat="1" applyFont="1" applyBorder="1" applyAlignment="1" applyProtection="1">
      <alignment horizontal="center" vertical="top"/>
      <protection locked="0"/>
    </xf>
    <xf numFmtId="0" fontId="67" fillId="0" borderId="45" xfId="0" applyFont="1" applyBorder="1" applyAlignment="1" applyProtection="1">
      <alignment horizontal="center" vertical="top"/>
      <protection locked="0"/>
    </xf>
    <xf numFmtId="0" fontId="27" fillId="0" borderId="45" xfId="0" applyFont="1" applyBorder="1" applyAlignment="1">
      <alignment vertical="top"/>
    </xf>
    <xf numFmtId="0" fontId="67" fillId="0" borderId="45" xfId="27" applyFont="1" applyBorder="1" applyAlignment="1" applyProtection="1">
      <alignment vertical="top"/>
      <protection locked="0"/>
    </xf>
    <xf numFmtId="0" fontId="67" fillId="0" borderId="45" xfId="0" applyFont="1" applyBorder="1" applyAlignment="1">
      <alignment horizontal="center" vertical="top"/>
    </xf>
    <xf numFmtId="0" fontId="67" fillId="25" borderId="45" xfId="27" applyFont="1" applyFill="1" applyBorder="1" applyAlignment="1" applyProtection="1">
      <alignment horizontal="center" vertical="top"/>
      <protection hidden="1"/>
    </xf>
    <xf numFmtId="0" fontId="67" fillId="25" borderId="45" xfId="27" applyFont="1" applyFill="1" applyBorder="1" applyAlignment="1">
      <alignment horizontal="center" vertical="top"/>
    </xf>
    <xf numFmtId="0" fontId="67" fillId="0" borderId="45" xfId="0" applyFont="1" applyBorder="1" applyAlignment="1">
      <alignment horizontal="left" vertical="top" wrapText="1"/>
    </xf>
    <xf numFmtId="0" fontId="27" fillId="0" borderId="45" xfId="0" applyFont="1" applyBorder="1" applyAlignment="1">
      <alignment horizontal="left" vertical="top" wrapText="1"/>
    </xf>
    <xf numFmtId="0" fontId="67" fillId="0" borderId="45" xfId="0" applyFont="1" applyBorder="1" applyAlignment="1">
      <alignment horizontal="center" vertical="top" wrapText="1"/>
    </xf>
    <xf numFmtId="0" fontId="23" fillId="0" borderId="0" xfId="0" applyFont="1" applyAlignment="1">
      <alignment horizontal="center"/>
    </xf>
    <xf numFmtId="0" fontId="68" fillId="0" borderId="0" xfId="0" applyFont="1" applyAlignment="1">
      <alignment horizontal="center"/>
    </xf>
    <xf numFmtId="0" fontId="69" fillId="0" borderId="0" xfId="0" applyFont="1" applyAlignment="1">
      <alignment horizontal="center"/>
    </xf>
    <xf numFmtId="0" fontId="70" fillId="0" borderId="0" xfId="0" applyFont="1" applyAlignment="1">
      <alignment horizontal="center"/>
    </xf>
    <xf numFmtId="0" fontId="71" fillId="0" borderId="0" xfId="0" applyFont="1" applyAlignment="1">
      <alignment horizontal="center"/>
    </xf>
    <xf numFmtId="14" fontId="67" fillId="0" borderId="45" xfId="27" applyNumberFormat="1" applyFont="1" applyBorder="1" applyAlignment="1" applyProtection="1">
      <alignment horizontal="center" vertical="top"/>
      <protection locked="0"/>
    </xf>
    <xf numFmtId="0" fontId="15" fillId="0" borderId="0" xfId="0" applyFont="1" applyAlignment="1">
      <alignment horizontal="center"/>
    </xf>
    <xf numFmtId="0" fontId="2" fillId="0" borderId="0" xfId="27" applyAlignment="1">
      <alignment horizontal="center"/>
    </xf>
    <xf numFmtId="14" fontId="5" fillId="0" borderId="45" xfId="0" applyNumberFormat="1" applyFont="1" applyBorder="1" applyAlignment="1" applyProtection="1">
      <alignment horizontal="left" vertical="top" wrapText="1"/>
      <protection locked="0"/>
    </xf>
    <xf numFmtId="0" fontId="67" fillId="0" borderId="45" xfId="27" applyFont="1" applyBorder="1" applyAlignment="1" applyProtection="1">
      <alignment vertical="top" wrapText="1"/>
      <protection locked="0"/>
    </xf>
    <xf numFmtId="0" fontId="5" fillId="0" borderId="45" xfId="0" applyFont="1" applyBorder="1" applyAlignment="1">
      <alignment horizontal="center" wrapText="1"/>
    </xf>
    <xf numFmtId="0" fontId="71" fillId="0" borderId="65" xfId="0" applyFont="1" applyBorder="1" applyAlignment="1">
      <alignment horizontal="center" wrapText="1"/>
    </xf>
    <xf numFmtId="1" fontId="0" fillId="0" borderId="0" xfId="0" applyNumberFormat="1" applyAlignment="1">
      <alignment horizontal="center"/>
    </xf>
    <xf numFmtId="1" fontId="6" fillId="0" borderId="0" xfId="25" applyNumberFormat="1" applyFont="1" applyAlignment="1">
      <alignment horizontal="center"/>
    </xf>
    <xf numFmtId="1" fontId="33" fillId="0" borderId="0" xfId="0" applyNumberFormat="1" applyFont="1" applyAlignment="1">
      <alignment horizontal="center"/>
    </xf>
    <xf numFmtId="3" fontId="6" fillId="0" borderId="0" xfId="25" applyNumberFormat="1" applyFont="1" applyAlignment="1">
      <alignment horizontal="center"/>
    </xf>
    <xf numFmtId="0" fontId="33" fillId="0" borderId="0" xfId="0" applyFont="1" applyAlignment="1">
      <alignment horizontal="center"/>
    </xf>
    <xf numFmtId="0" fontId="3" fillId="0" borderId="0" xfId="27" applyFont="1" applyAlignment="1">
      <alignment horizontal="center"/>
    </xf>
    <xf numFmtId="3" fontId="6" fillId="0" borderId="66" xfId="25" applyNumberFormat="1" applyFont="1" applyBorder="1" applyAlignment="1">
      <alignment horizontal="center"/>
    </xf>
    <xf numFmtId="3" fontId="6" fillId="0" borderId="28" xfId="25" applyNumberFormat="1" applyFont="1" applyBorder="1" applyAlignment="1">
      <alignment horizontal="center"/>
    </xf>
    <xf numFmtId="0" fontId="27" fillId="22" borderId="45" xfId="0" applyFont="1" applyFill="1" applyBorder="1" applyAlignment="1" applyProtection="1">
      <alignment horizontal="left" vertical="top" wrapText="1"/>
      <protection locked="0"/>
    </xf>
    <xf numFmtId="3" fontId="6" fillId="0" borderId="67" xfId="25" applyNumberFormat="1" applyFont="1" applyBorder="1" applyAlignment="1">
      <alignment horizontal="center"/>
    </xf>
    <xf numFmtId="0" fontId="22" fillId="0" borderId="68" xfId="25" applyFont="1" applyBorder="1" applyAlignment="1">
      <alignment horizontal="center" vertical="center" wrapText="1"/>
    </xf>
    <xf numFmtId="0" fontId="0" fillId="0" borderId="69" xfId="0" applyBorder="1" applyAlignment="1" applyProtection="1">
      <alignment horizontal="center" vertical="top"/>
      <protection locked="0"/>
    </xf>
    <xf numFmtId="0" fontId="0" fillId="0" borderId="70" xfId="0" applyBorder="1" applyAlignment="1" applyProtection="1">
      <alignment horizontal="center" vertical="top"/>
      <protection locked="0"/>
    </xf>
    <xf numFmtId="0" fontId="22" fillId="0" borderId="55" xfId="25" applyFont="1" applyBorder="1" applyAlignment="1">
      <alignment horizontal="center" vertical="center" wrapText="1"/>
    </xf>
    <xf numFmtId="1" fontId="22" fillId="0" borderId="56" xfId="25" applyNumberFormat="1" applyFont="1" applyBorder="1" applyAlignment="1">
      <alignment horizontal="center" vertical="center" wrapText="1"/>
    </xf>
    <xf numFmtId="0" fontId="27" fillId="29" borderId="0" xfId="0" applyFont="1" applyFill="1" applyAlignment="1">
      <alignment horizontal="left" vertical="top" wrapText="1"/>
    </xf>
    <xf numFmtId="0" fontId="27" fillId="37" borderId="45" xfId="0" applyFont="1" applyFill="1" applyBorder="1" applyAlignment="1">
      <alignment horizontal="left" vertical="top" wrapText="1"/>
    </xf>
    <xf numFmtId="49" fontId="26" fillId="0" borderId="11" xfId="0" applyNumberFormat="1" applyFont="1" applyBorder="1" applyAlignment="1">
      <alignment horizontal="left" vertical="center" wrapText="1"/>
    </xf>
    <xf numFmtId="0" fontId="21" fillId="0" borderId="11" xfId="0" applyFont="1" applyBorder="1" applyAlignment="1">
      <alignment horizontal="left" vertical="center" wrapText="1"/>
    </xf>
    <xf numFmtId="49" fontId="26" fillId="0" borderId="4" xfId="0" applyNumberFormat="1" applyFont="1" applyBorder="1" applyAlignment="1">
      <alignment horizontal="left" vertical="center" wrapText="1"/>
    </xf>
    <xf numFmtId="0" fontId="21" fillId="0" borderId="4" xfId="0" applyFont="1" applyBorder="1" applyAlignment="1">
      <alignment horizontal="left" vertical="center" wrapText="1"/>
    </xf>
    <xf numFmtId="3" fontId="21" fillId="0" borderId="4"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0" fontId="21" fillId="0" borderId="6" xfId="0" applyFont="1" applyBorder="1" applyAlignment="1">
      <alignment horizontal="left" vertical="center" wrapText="1"/>
    </xf>
    <xf numFmtId="3" fontId="14" fillId="0" borderId="11" xfId="0" applyNumberFormat="1" applyFont="1" applyBorder="1" applyAlignment="1" applyProtection="1">
      <alignment horizontal="center" vertical="center"/>
      <protection locked="0"/>
    </xf>
    <xf numFmtId="4" fontId="14" fillId="0" borderId="13" xfId="0" applyNumberFormat="1" applyFont="1" applyBorder="1" applyAlignment="1">
      <alignment horizontal="right" vertical="center"/>
    </xf>
    <xf numFmtId="3" fontId="14" fillId="0" borderId="4" xfId="0" applyNumberFormat="1" applyFont="1" applyBorder="1" applyAlignment="1" applyProtection="1">
      <alignment horizontal="center" vertical="center"/>
      <protection locked="0"/>
    </xf>
    <xf numFmtId="4" fontId="14" fillId="0" borderId="5" xfId="0" applyNumberFormat="1" applyFont="1" applyBorder="1" applyAlignment="1">
      <alignment horizontal="right" vertical="center"/>
    </xf>
    <xf numFmtId="3" fontId="14" fillId="0" borderId="6" xfId="0" applyNumberFormat="1" applyFont="1" applyBorder="1" applyAlignment="1" applyProtection="1">
      <alignment horizontal="center" vertical="center"/>
      <protection locked="0"/>
    </xf>
    <xf numFmtId="4" fontId="14" fillId="0" borderId="3" xfId="0" applyNumberFormat="1" applyFont="1" applyBorder="1" applyAlignment="1">
      <alignment horizontal="right" vertical="center"/>
    </xf>
    <xf numFmtId="49" fontId="2" fillId="0" borderId="4" xfId="0" applyNumberFormat="1" applyFont="1" applyBorder="1" applyAlignment="1">
      <alignment vertical="top"/>
    </xf>
    <xf numFmtId="0" fontId="15" fillId="0" borderId="28" xfId="0" applyFont="1" applyBorder="1" applyAlignment="1">
      <alignment horizontal="center" vertical="center"/>
    </xf>
    <xf numFmtId="0" fontId="2" fillId="0" borderId="54" xfId="0" applyFont="1" applyBorder="1" applyAlignment="1">
      <alignment vertical="top" wrapText="1"/>
    </xf>
    <xf numFmtId="2" fontId="64" fillId="38" borderId="13" xfId="25" applyNumberFormat="1" applyFont="1" applyFill="1" applyBorder="1" applyAlignment="1">
      <alignment horizontal="center" vertical="top"/>
    </xf>
    <xf numFmtId="2" fontId="0" fillId="0" borderId="5" xfId="25" applyNumberFormat="1" applyFont="1" applyBorder="1" applyAlignment="1">
      <alignment horizontal="center" vertical="top"/>
    </xf>
    <xf numFmtId="2" fontId="6" fillId="0" borderId="71" xfId="25" applyNumberFormat="1" applyFont="1" applyBorder="1" applyAlignment="1">
      <alignment horizontal="center"/>
    </xf>
    <xf numFmtId="4" fontId="5" fillId="0" borderId="2" xfId="0" applyNumberFormat="1" applyFont="1" applyBorder="1" applyAlignment="1">
      <alignment horizontal="center" vertical="center"/>
    </xf>
    <xf numFmtId="4" fontId="5" fillId="0" borderId="5" xfId="0" applyNumberFormat="1" applyFont="1" applyBorder="1" applyAlignment="1">
      <alignment horizontal="center" vertical="center"/>
    </xf>
    <xf numFmtId="4" fontId="5" fillId="0" borderId="15" xfId="0" applyNumberFormat="1" applyFont="1" applyBorder="1" applyAlignment="1">
      <alignment horizontal="center" vertical="center"/>
    </xf>
    <xf numFmtId="4" fontId="53" fillId="0" borderId="56" xfId="0" applyNumberFormat="1" applyFont="1" applyBorder="1" applyAlignment="1">
      <alignment horizontal="center"/>
    </xf>
    <xf numFmtId="4" fontId="67" fillId="0" borderId="45" xfId="27" applyNumberFormat="1" applyFont="1" applyBorder="1" applyAlignment="1">
      <alignment horizontal="center" vertical="top"/>
    </xf>
    <xf numFmtId="4" fontId="67" fillId="0" borderId="45" xfId="0" applyNumberFormat="1" applyFont="1" applyBorder="1" applyAlignment="1">
      <alignment horizontal="center" vertical="top"/>
    </xf>
    <xf numFmtId="0" fontId="0" fillId="0" borderId="54" xfId="0" applyBorder="1" applyAlignment="1">
      <alignment vertical="top" wrapText="1"/>
    </xf>
    <xf numFmtId="1" fontId="67" fillId="0" borderId="45" xfId="27" applyNumberFormat="1" applyFont="1" applyBorder="1" applyAlignment="1" applyProtection="1">
      <alignment horizontal="center" vertical="top"/>
      <protection locked="0"/>
    </xf>
    <xf numFmtId="1" fontId="2" fillId="0" borderId="0" xfId="0" applyNumberFormat="1" applyFont="1"/>
    <xf numFmtId="0" fontId="5" fillId="0" borderId="9" xfId="0" applyFont="1" applyBorder="1" applyAlignment="1">
      <alignment horizontal="center"/>
    </xf>
    <xf numFmtId="49" fontId="2" fillId="0" borderId="6" xfId="0" applyNumberFormat="1" applyFont="1" applyBorder="1" applyAlignment="1">
      <alignment horizontal="left" vertical="center" wrapText="1"/>
    </xf>
    <xf numFmtId="0" fontId="5" fillId="0" borderId="72" xfId="0" applyFont="1" applyBorder="1" applyAlignment="1" applyProtection="1">
      <alignment vertical="center"/>
      <protection locked="0"/>
    </xf>
    <xf numFmtId="0" fontId="33" fillId="0" borderId="21" xfId="0" applyFont="1" applyBorder="1" applyAlignment="1" applyProtection="1">
      <alignment vertical="center"/>
      <protection locked="0"/>
    </xf>
    <xf numFmtId="14" fontId="33" fillId="0" borderId="4" xfId="0" applyNumberFormat="1" applyFont="1" applyBorder="1" applyAlignment="1" applyProtection="1">
      <alignment horizontal="center" vertical="center"/>
      <protection locked="0"/>
    </xf>
    <xf numFmtId="14" fontId="33" fillId="0" borderId="4" xfId="0" applyNumberFormat="1" applyFont="1" applyBorder="1" applyAlignment="1" applyProtection="1">
      <alignment vertical="center"/>
      <protection locked="0"/>
    </xf>
    <xf numFmtId="0" fontId="33" fillId="0" borderId="64" xfId="0" applyFont="1" applyBorder="1" applyAlignment="1" applyProtection="1">
      <alignment vertical="center"/>
      <protection locked="0"/>
    </xf>
    <xf numFmtId="0" fontId="5" fillId="0" borderId="73" xfId="0" applyFont="1" applyBorder="1" applyAlignment="1" applyProtection="1">
      <alignment vertical="center"/>
      <protection locked="0"/>
    </xf>
    <xf numFmtId="0" fontId="33" fillId="0" borderId="9" xfId="0" applyFont="1" applyBorder="1" applyAlignment="1" applyProtection="1">
      <alignment vertical="center"/>
      <protection locked="0"/>
    </xf>
    <xf numFmtId="14" fontId="33" fillId="0" borderId="9" xfId="0" applyNumberFormat="1" applyFont="1" applyBorder="1" applyAlignment="1" applyProtection="1">
      <alignment horizontal="center" vertical="center"/>
      <protection locked="0"/>
    </xf>
    <xf numFmtId="14" fontId="33" fillId="0" borderId="9" xfId="0" applyNumberFormat="1" applyFont="1" applyBorder="1" applyAlignment="1" applyProtection="1">
      <alignment vertical="center"/>
      <protection locked="0"/>
    </xf>
    <xf numFmtId="0" fontId="33" fillId="0" borderId="74" xfId="0" applyFont="1" applyBorder="1" applyAlignment="1" applyProtection="1">
      <alignment vertical="center"/>
      <protection locked="0"/>
    </xf>
    <xf numFmtId="0" fontId="5" fillId="0" borderId="9" xfId="0" applyFont="1" applyBorder="1"/>
    <xf numFmtId="0" fontId="5" fillId="0" borderId="74" xfId="0" applyFont="1" applyBorder="1" applyAlignment="1">
      <alignment horizontal="center"/>
    </xf>
    <xf numFmtId="3" fontId="33" fillId="0" borderId="7" xfId="0" applyNumberFormat="1" applyFont="1" applyBorder="1" applyAlignment="1" applyProtection="1">
      <alignment vertical="center"/>
      <protection locked="0"/>
    </xf>
    <xf numFmtId="3" fontId="33" fillId="0" borderId="4" xfId="0" applyNumberFormat="1" applyFont="1" applyBorder="1" applyAlignment="1" applyProtection="1">
      <alignment vertical="center"/>
      <protection locked="0"/>
    </xf>
    <xf numFmtId="3" fontId="33" fillId="0" borderId="9" xfId="0" applyNumberFormat="1" applyFont="1" applyBorder="1" applyAlignment="1" applyProtection="1">
      <alignment vertical="center"/>
      <protection locked="0"/>
    </xf>
    <xf numFmtId="0" fontId="53" fillId="0" borderId="0" xfId="0" applyFont="1" applyAlignment="1">
      <alignment horizontal="center"/>
    </xf>
    <xf numFmtId="4" fontId="53" fillId="0" borderId="0" xfId="0" applyNumberFormat="1" applyFont="1" applyAlignment="1">
      <alignment horizontal="center"/>
    </xf>
    <xf numFmtId="0" fontId="5" fillId="0" borderId="0" xfId="0" applyFont="1" applyAlignment="1">
      <alignment vertical="top"/>
    </xf>
    <xf numFmtId="0" fontId="14" fillId="0" borderId="7" xfId="0" applyFont="1" applyBorder="1" applyAlignment="1">
      <alignment vertical="top" wrapText="1"/>
    </xf>
    <xf numFmtId="0" fontId="0" fillId="0" borderId="112" xfId="0" applyBorder="1"/>
    <xf numFmtId="0" fontId="0" fillId="39" borderId="113" xfId="0" applyFill="1" applyBorder="1"/>
    <xf numFmtId="0" fontId="2" fillId="0" borderId="112" xfId="0" applyFont="1" applyBorder="1"/>
    <xf numFmtId="14" fontId="0" fillId="39" borderId="113" xfId="0" applyNumberFormat="1" applyFill="1" applyBorder="1"/>
    <xf numFmtId="0" fontId="2" fillId="0" borderId="0" xfId="0" applyFont="1" applyAlignment="1">
      <alignment vertical="top"/>
    </xf>
    <xf numFmtId="0" fontId="72" fillId="40" borderId="0" xfId="0" applyFont="1" applyFill="1" applyAlignment="1">
      <alignment vertical="center"/>
    </xf>
    <xf numFmtId="0" fontId="2" fillId="41" borderId="0" xfId="0" applyFont="1" applyFill="1" applyAlignment="1">
      <alignment horizontal="right" vertical="center"/>
    </xf>
    <xf numFmtId="0" fontId="73" fillId="0" borderId="0" xfId="0" applyFont="1" applyAlignment="1">
      <alignment horizontal="left" vertical="center"/>
    </xf>
    <xf numFmtId="0" fontId="73" fillId="42" borderId="0" xfId="0" applyFont="1" applyFill="1" applyAlignment="1">
      <alignment horizontal="left" vertical="center"/>
    </xf>
    <xf numFmtId="0" fontId="0" fillId="43" borderId="0" xfId="0" applyFill="1" applyAlignment="1">
      <alignment vertical="top"/>
    </xf>
    <xf numFmtId="0" fontId="75" fillId="42" borderId="0" xfId="0" applyFont="1" applyFill="1" applyAlignment="1">
      <alignment horizontal="left" vertical="center"/>
    </xf>
    <xf numFmtId="0" fontId="2" fillId="0" borderId="7" xfId="0" applyFont="1" applyBorder="1" applyAlignment="1">
      <alignment vertical="top" wrapText="1"/>
    </xf>
    <xf numFmtId="0" fontId="2" fillId="0" borderId="115" xfId="0" applyFont="1" applyBorder="1" applyAlignment="1">
      <alignment vertical="top" wrapText="1"/>
    </xf>
    <xf numFmtId="0" fontId="15" fillId="0" borderId="118" xfId="0" applyFont="1" applyBorder="1" applyAlignment="1">
      <alignment horizontal="center" vertical="top"/>
    </xf>
    <xf numFmtId="0" fontId="2" fillId="0" borderId="18" xfId="0" applyFont="1" applyBorder="1" applyAlignment="1">
      <alignment vertical="top" wrapText="1"/>
    </xf>
    <xf numFmtId="2" fontId="2" fillId="0" borderId="0" xfId="0" applyNumberFormat="1" applyFont="1"/>
    <xf numFmtId="2" fontId="23" fillId="0" borderId="0" xfId="0" applyNumberFormat="1" applyFont="1"/>
    <xf numFmtId="2" fontId="0" fillId="0" borderId="0" xfId="0" applyNumberFormat="1"/>
    <xf numFmtId="2" fontId="15" fillId="0" borderId="0" xfId="0" applyNumberFormat="1" applyFont="1"/>
    <xf numFmtId="2" fontId="5" fillId="0" borderId="0" xfId="0" applyNumberFormat="1" applyFont="1"/>
    <xf numFmtId="2" fontId="45" fillId="0" borderId="0" xfId="0" applyNumberFormat="1" applyFont="1"/>
    <xf numFmtId="1" fontId="5" fillId="0" borderId="0" xfId="0" applyNumberFormat="1" applyFont="1"/>
    <xf numFmtId="1" fontId="2" fillId="44" borderId="0" xfId="0" applyNumberFormat="1" applyFont="1" applyFill="1"/>
    <xf numFmtId="0" fontId="15" fillId="0" borderId="0" xfId="0" applyFont="1" applyAlignment="1">
      <alignment textRotation="90" wrapText="1"/>
    </xf>
    <xf numFmtId="1" fontId="5" fillId="0" borderId="0" xfId="0" applyNumberFormat="1" applyFont="1" applyAlignment="1">
      <alignment textRotation="90" wrapText="1"/>
    </xf>
    <xf numFmtId="0" fontId="5" fillId="0" borderId="0" xfId="0" applyFont="1" applyAlignment="1">
      <alignment textRotation="90" wrapText="1"/>
    </xf>
    <xf numFmtId="1" fontId="23" fillId="0" borderId="0" xfId="0" applyNumberFormat="1" applyFont="1"/>
    <xf numFmtId="1" fontId="53" fillId="0" borderId="45" xfId="27" applyNumberFormat="1" applyFont="1" applyBorder="1" applyAlignment="1">
      <alignment horizontal="center" vertical="center" wrapText="1"/>
    </xf>
    <xf numFmtId="1" fontId="5" fillId="0" borderId="45" xfId="0" applyNumberFormat="1" applyFont="1" applyBorder="1" applyAlignment="1">
      <alignment horizontal="center" wrapText="1"/>
    </xf>
    <xf numFmtId="1" fontId="67" fillId="25" borderId="45" xfId="27" applyNumberFormat="1" applyFont="1" applyFill="1" applyBorder="1" applyAlignment="1" applyProtection="1">
      <alignment horizontal="center" vertical="top"/>
      <protection hidden="1"/>
    </xf>
    <xf numFmtId="1" fontId="15" fillId="0" borderId="0" xfId="0" applyNumberFormat="1" applyFont="1" applyAlignment="1">
      <alignment horizontal="right"/>
    </xf>
    <xf numFmtId="1" fontId="2" fillId="0" borderId="0" xfId="27" applyNumberFormat="1"/>
    <xf numFmtId="1" fontId="45" fillId="0" borderId="0" xfId="0" applyNumberFormat="1" applyFont="1"/>
    <xf numFmtId="1" fontId="0" fillId="0" borderId="0" xfId="0" applyNumberFormat="1"/>
    <xf numFmtId="0" fontId="0" fillId="44" borderId="22" xfId="25" applyFont="1" applyFill="1" applyBorder="1" applyAlignment="1">
      <alignment horizontal="center"/>
    </xf>
    <xf numFmtId="164" fontId="6" fillId="0" borderId="24" xfId="30" applyNumberFormat="1" applyFont="1" applyBorder="1" applyAlignment="1">
      <alignment horizontal="center" vertical="center" wrapText="1"/>
    </xf>
    <xf numFmtId="0" fontId="48" fillId="0" borderId="0" xfId="27" applyFont="1" applyAlignment="1">
      <alignment horizontal="center"/>
    </xf>
    <xf numFmtId="0" fontId="54" fillId="0" borderId="0" xfId="0" applyFont="1" applyAlignment="1">
      <alignment horizontal="center" vertical="center"/>
    </xf>
    <xf numFmtId="0" fontId="0" fillId="0" borderId="0" xfId="0" applyAlignment="1">
      <alignment horizontal="center"/>
    </xf>
    <xf numFmtId="0" fontId="76" fillId="45" borderId="119" xfId="0" applyFont="1" applyFill="1" applyBorder="1"/>
    <xf numFmtId="0" fontId="76" fillId="45" borderId="120" xfId="0" applyFont="1" applyFill="1" applyBorder="1"/>
    <xf numFmtId="49" fontId="0" fillId="46" borderId="119" xfId="0" applyNumberFormat="1" applyFill="1" applyBorder="1"/>
    <xf numFmtId="49" fontId="0" fillId="46" borderId="120" xfId="0" applyNumberFormat="1" applyFill="1" applyBorder="1"/>
    <xf numFmtId="49" fontId="0" fillId="0" borderId="119" xfId="0" applyNumberFormat="1" applyBorder="1"/>
    <xf numFmtId="49" fontId="0" fillId="0" borderId="120" xfId="0" applyNumberFormat="1" applyBorder="1"/>
    <xf numFmtId="49" fontId="0" fillId="0" borderId="121" xfId="0" applyNumberFormat="1" applyBorder="1"/>
    <xf numFmtId="49" fontId="0" fillId="0" borderId="122" xfId="0" applyNumberFormat="1" applyBorder="1"/>
    <xf numFmtId="0" fontId="58" fillId="0" borderId="2" xfId="0" applyFont="1" applyBorder="1" applyAlignment="1" applyProtection="1">
      <alignment vertical="top"/>
      <protection locked="0"/>
    </xf>
    <xf numFmtId="0" fontId="0" fillId="0" borderId="0" xfId="0" applyProtection="1"/>
    <xf numFmtId="0" fontId="77" fillId="0" borderId="0" xfId="0" applyFont="1" applyProtection="1"/>
    <xf numFmtId="0" fontId="78" fillId="0" borderId="0" xfId="0" applyFont="1" applyProtection="1"/>
    <xf numFmtId="2" fontId="0" fillId="0" borderId="51" xfId="0" applyNumberFormat="1" applyBorder="1" applyAlignment="1">
      <alignment horizontal="left" vertical="center" wrapText="1"/>
    </xf>
    <xf numFmtId="2" fontId="0" fillId="0" borderId="124" xfId="0" applyNumberFormat="1" applyBorder="1" applyAlignment="1">
      <alignment horizontal="left" vertical="center" wrapText="1"/>
    </xf>
    <xf numFmtId="2" fontId="0" fillId="0" borderId="50" xfId="0" applyNumberFormat="1" applyBorder="1" applyAlignment="1">
      <alignment horizontal="left" vertical="center" wrapText="1"/>
    </xf>
    <xf numFmtId="0" fontId="2" fillId="0" borderId="74" xfId="0" applyFont="1" applyBorder="1" applyAlignment="1">
      <alignment horizontal="center" vertical="center" wrapText="1"/>
    </xf>
    <xf numFmtId="0" fontId="2" fillId="0" borderId="126" xfId="0" applyFont="1" applyBorder="1" applyAlignment="1">
      <alignment horizontal="center" vertical="center" wrapText="1"/>
    </xf>
    <xf numFmtId="0" fontId="2" fillId="0" borderId="124" xfId="0" applyFont="1" applyBorder="1" applyAlignment="1">
      <alignment horizontal="center" vertical="center" wrapText="1"/>
    </xf>
    <xf numFmtId="0" fontId="2" fillId="0" borderId="125" xfId="0" applyFont="1" applyBorder="1" applyAlignment="1">
      <alignment horizontal="center" vertical="center" wrapText="1"/>
    </xf>
    <xf numFmtId="0" fontId="0" fillId="39" borderId="53" xfId="0" applyFill="1" applyBorder="1" applyAlignment="1" applyProtection="1">
      <alignment horizontal="left" vertical="center" wrapText="1"/>
      <protection locked="0"/>
    </xf>
    <xf numFmtId="1" fontId="0" fillId="39" borderId="50" xfId="0" applyNumberFormat="1" applyFill="1" applyBorder="1" applyAlignment="1" applyProtection="1">
      <alignment horizontal="left" vertical="center" wrapText="1"/>
      <protection locked="0"/>
    </xf>
    <xf numFmtId="14" fontId="0" fillId="39" borderId="63" xfId="0" applyNumberFormat="1" applyFill="1" applyBorder="1" applyAlignment="1" applyProtection="1">
      <alignment horizontal="left" vertical="center" wrapText="1"/>
      <protection locked="0"/>
    </xf>
    <xf numFmtId="1" fontId="0" fillId="39" borderId="47" xfId="0" applyNumberFormat="1" applyFill="1" applyBorder="1" applyAlignment="1" applyProtection="1">
      <alignment horizontal="left" vertical="center" wrapText="1"/>
      <protection locked="0"/>
    </xf>
    <xf numFmtId="14" fontId="0" fillId="39" borderId="53" xfId="0" applyNumberFormat="1" applyFill="1" applyBorder="1" applyAlignment="1" applyProtection="1">
      <alignment horizontal="left" vertical="center" wrapText="1"/>
      <protection locked="0"/>
    </xf>
    <xf numFmtId="0" fontId="0" fillId="39" borderId="54" xfId="0" applyFill="1" applyBorder="1" applyAlignment="1" applyProtection="1">
      <alignment horizontal="left" vertical="center" wrapText="1"/>
      <protection locked="0"/>
    </xf>
    <xf numFmtId="1" fontId="0" fillId="39" borderId="51" xfId="0" applyNumberFormat="1" applyFill="1" applyBorder="1" applyAlignment="1" applyProtection="1">
      <alignment horizontal="left" vertical="center" wrapText="1"/>
      <protection locked="0"/>
    </xf>
    <xf numFmtId="14" fontId="0" fillId="39" borderId="64" xfId="0" applyNumberFormat="1" applyFill="1" applyBorder="1" applyAlignment="1" applyProtection="1">
      <alignment horizontal="left" vertical="center" wrapText="1"/>
      <protection locked="0"/>
    </xf>
    <xf numFmtId="1" fontId="0" fillId="39" borderId="19" xfId="0" applyNumberFormat="1" applyFill="1" applyBorder="1" applyAlignment="1" applyProtection="1">
      <alignment horizontal="left" vertical="center" wrapText="1"/>
      <protection locked="0"/>
    </xf>
    <xf numFmtId="14" fontId="0" fillId="39" borderId="54" xfId="0" applyNumberFormat="1" applyFill="1" applyBorder="1" applyAlignment="1" applyProtection="1">
      <alignment horizontal="left" vertical="center" wrapText="1"/>
      <protection locked="0"/>
    </xf>
    <xf numFmtId="0" fontId="0" fillId="39" borderId="125" xfId="0" applyFill="1" applyBorder="1" applyAlignment="1" applyProtection="1">
      <alignment horizontal="left" vertical="center" wrapText="1"/>
      <protection locked="0"/>
    </xf>
    <xf numFmtId="1" fontId="0" fillId="39" borderId="124" xfId="0" applyNumberFormat="1" applyFill="1" applyBorder="1" applyAlignment="1" applyProtection="1">
      <alignment horizontal="left" vertical="center" wrapText="1"/>
      <protection locked="0"/>
    </xf>
    <xf numFmtId="14" fontId="0" fillId="39" borderId="74" xfId="0" applyNumberFormat="1" applyFill="1" applyBorder="1" applyAlignment="1" applyProtection="1">
      <alignment horizontal="left" vertical="center" wrapText="1"/>
      <protection locked="0"/>
    </xf>
    <xf numFmtId="1" fontId="0" fillId="39" borderId="126" xfId="0" applyNumberFormat="1" applyFill="1" applyBorder="1" applyAlignment="1" applyProtection="1">
      <alignment horizontal="left" vertical="center" wrapText="1"/>
      <protection locked="0"/>
    </xf>
    <xf numFmtId="14" fontId="0" fillId="39" borderId="125" xfId="0" applyNumberFormat="1" applyFill="1" applyBorder="1" applyAlignment="1" applyProtection="1">
      <alignment horizontal="left" vertical="center" wrapText="1"/>
      <protection locked="0"/>
    </xf>
    <xf numFmtId="0" fontId="15" fillId="0" borderId="0" xfId="0" applyFont="1" applyProtection="1"/>
    <xf numFmtId="0" fontId="80" fillId="0" borderId="0" xfId="27" applyFont="1" applyAlignment="1">
      <alignment horizontal="center"/>
    </xf>
    <xf numFmtId="0" fontId="50" fillId="0" borderId="0" xfId="27" applyFont="1" applyAlignment="1">
      <alignment horizontal="center" vertical="top"/>
    </xf>
    <xf numFmtId="4" fontId="2" fillId="0" borderId="11" xfId="0" applyNumberFormat="1" applyFont="1" applyBorder="1" applyAlignment="1">
      <alignment horizontal="right" vertical="center" wrapText="1" indent="1"/>
    </xf>
    <xf numFmtId="4" fontId="2" fillId="0" borderId="4" xfId="0" applyNumberFormat="1" applyFont="1" applyBorder="1" applyAlignment="1">
      <alignment horizontal="right" vertical="center" wrapText="1" indent="1"/>
    </xf>
    <xf numFmtId="4" fontId="2" fillId="0" borderId="6" xfId="0" applyNumberFormat="1" applyFont="1" applyBorder="1" applyAlignment="1">
      <alignment horizontal="right" vertical="center" wrapText="1" indent="1"/>
    </xf>
    <xf numFmtId="14" fontId="79" fillId="0" borderId="0" xfId="0" applyNumberFormat="1" applyFont="1" applyAlignment="1">
      <alignment horizontal="center"/>
    </xf>
    <xf numFmtId="0" fontId="67" fillId="0" borderId="127" xfId="27" applyFont="1" applyBorder="1" applyAlignment="1" applyProtection="1">
      <alignment vertical="top" wrapText="1"/>
      <protection locked="0"/>
    </xf>
    <xf numFmtId="0" fontId="67" fillId="0" borderId="127" xfId="27" applyFont="1" applyBorder="1" applyAlignment="1" applyProtection="1">
      <alignment vertical="top"/>
      <protection locked="0"/>
    </xf>
    <xf numFmtId="1" fontId="67" fillId="0" borderId="127" xfId="27" applyNumberFormat="1" applyFont="1" applyBorder="1" applyAlignment="1" applyProtection="1">
      <alignment horizontal="center" vertical="top"/>
      <protection locked="0"/>
    </xf>
    <xf numFmtId="14" fontId="5" fillId="0" borderId="127" xfId="0" applyNumberFormat="1" applyFont="1" applyBorder="1" applyAlignment="1" applyProtection="1">
      <alignment horizontal="left" vertical="top" wrapText="1"/>
      <protection locked="0"/>
    </xf>
    <xf numFmtId="14" fontId="67" fillId="0" borderId="127" xfId="27" applyNumberFormat="1" applyFont="1" applyBorder="1" applyAlignment="1" applyProtection="1">
      <alignment horizontal="center" vertical="top"/>
      <protection locked="0"/>
    </xf>
    <xf numFmtId="14" fontId="67" fillId="0" borderId="127" xfId="0" applyNumberFormat="1" applyFont="1" applyBorder="1" applyAlignment="1" applyProtection="1">
      <alignment horizontal="center" vertical="top"/>
      <protection locked="0"/>
    </xf>
    <xf numFmtId="0" fontId="67" fillId="0" borderId="127" xfId="0" applyFont="1" applyBorder="1" applyAlignment="1" applyProtection="1">
      <alignment horizontal="center" vertical="top"/>
      <protection locked="0"/>
    </xf>
    <xf numFmtId="0" fontId="67" fillId="25" borderId="127" xfId="27" applyFont="1" applyFill="1" applyBorder="1" applyAlignment="1">
      <alignment horizontal="center" vertical="top"/>
    </xf>
    <xf numFmtId="4" fontId="67" fillId="0" borderId="127" xfId="27" applyNumberFormat="1" applyFont="1" applyBorder="1" applyAlignment="1">
      <alignment horizontal="center" vertical="top"/>
    </xf>
    <xf numFmtId="0" fontId="67" fillId="0" borderId="128" xfId="27" applyFont="1" applyBorder="1" applyAlignment="1" applyProtection="1">
      <alignment vertical="top" wrapText="1"/>
      <protection locked="0"/>
    </xf>
    <xf numFmtId="0" fontId="67" fillId="0" borderId="128" xfId="27" applyFont="1" applyBorder="1" applyAlignment="1" applyProtection="1">
      <alignment vertical="top"/>
      <protection locked="0"/>
    </xf>
    <xf numFmtId="1" fontId="67" fillId="0" borderId="128" xfId="27" applyNumberFormat="1" applyFont="1" applyBorder="1" applyAlignment="1" applyProtection="1">
      <alignment horizontal="center" vertical="top"/>
      <protection locked="0"/>
    </xf>
    <xf numFmtId="14" fontId="5" fillId="0" borderId="128" xfId="0" applyNumberFormat="1" applyFont="1" applyBorder="1" applyAlignment="1" applyProtection="1">
      <alignment horizontal="left" vertical="top" wrapText="1"/>
      <protection locked="0"/>
    </xf>
    <xf numFmtId="14" fontId="67" fillId="0" borderId="128" xfId="27" applyNumberFormat="1" applyFont="1" applyBorder="1" applyAlignment="1" applyProtection="1">
      <alignment horizontal="center" vertical="top"/>
      <protection locked="0"/>
    </xf>
    <xf numFmtId="14" fontId="67" fillId="0" borderId="128" xfId="0" applyNumberFormat="1" applyFont="1" applyBorder="1" applyAlignment="1" applyProtection="1">
      <alignment horizontal="center" vertical="top"/>
      <protection locked="0"/>
    </xf>
    <xf numFmtId="0" fontId="67" fillId="0" borderId="128" xfId="0" applyFont="1" applyBorder="1" applyAlignment="1" applyProtection="1">
      <alignment horizontal="center" vertical="top"/>
      <protection locked="0"/>
    </xf>
    <xf numFmtId="0" fontId="67" fillId="25" borderId="128" xfId="27" applyFont="1" applyFill="1" applyBorder="1" applyAlignment="1">
      <alignment horizontal="center" vertical="top"/>
    </xf>
    <xf numFmtId="4" fontId="67" fillId="0" borderId="128" xfId="27" applyNumberFormat="1" applyFont="1" applyBorder="1" applyAlignment="1">
      <alignment horizontal="center" vertical="top"/>
    </xf>
    <xf numFmtId="0" fontId="67" fillId="0" borderId="129" xfId="27" applyFont="1" applyBorder="1" applyAlignment="1" applyProtection="1">
      <alignment vertical="top" wrapText="1"/>
      <protection locked="0"/>
    </xf>
    <xf numFmtId="0" fontId="67" fillId="0" borderId="129" xfId="27" applyFont="1" applyBorder="1" applyAlignment="1" applyProtection="1">
      <alignment vertical="top"/>
      <protection locked="0"/>
    </xf>
    <xf numFmtId="1" fontId="67" fillId="0" borderId="129" xfId="27" applyNumberFormat="1" applyFont="1" applyBorder="1" applyAlignment="1" applyProtection="1">
      <alignment horizontal="center" vertical="top"/>
      <protection locked="0"/>
    </xf>
    <xf numFmtId="14" fontId="5" fillId="0" borderId="129" xfId="0" applyNumberFormat="1" applyFont="1" applyBorder="1" applyAlignment="1" applyProtection="1">
      <alignment horizontal="left" vertical="top" wrapText="1"/>
      <protection locked="0"/>
    </xf>
    <xf numFmtId="14" fontId="67" fillId="0" borderId="129" xfId="27" applyNumberFormat="1" applyFont="1" applyBorder="1" applyAlignment="1" applyProtection="1">
      <alignment horizontal="center" vertical="top"/>
      <protection locked="0"/>
    </xf>
    <xf numFmtId="14" fontId="67" fillId="0" borderId="129" xfId="0" applyNumberFormat="1" applyFont="1" applyBorder="1" applyAlignment="1" applyProtection="1">
      <alignment horizontal="center" vertical="top"/>
      <protection locked="0"/>
    </xf>
    <xf numFmtId="0" fontId="67" fillId="0" borderId="129" xfId="0" applyFont="1" applyBorder="1" applyAlignment="1" applyProtection="1">
      <alignment horizontal="center" vertical="top"/>
      <protection locked="0"/>
    </xf>
    <xf numFmtId="0" fontId="67" fillId="25" borderId="129" xfId="27" applyFont="1" applyFill="1" applyBorder="1" applyAlignment="1">
      <alignment horizontal="center" vertical="top"/>
    </xf>
    <xf numFmtId="4" fontId="67" fillId="0" borderId="129" xfId="27" applyNumberFormat="1" applyFont="1" applyBorder="1" applyAlignment="1">
      <alignment horizontal="center" vertical="top"/>
    </xf>
    <xf numFmtId="0" fontId="67" fillId="0" borderId="127" xfId="0" applyFont="1" applyBorder="1" applyAlignment="1">
      <alignment horizontal="left" vertical="top" wrapText="1"/>
    </xf>
    <xf numFmtId="0" fontId="67" fillId="0" borderId="128" xfId="0" applyFont="1" applyBorder="1" applyAlignment="1">
      <alignment horizontal="left" vertical="top" wrapText="1"/>
    </xf>
    <xf numFmtId="0" fontId="67" fillId="0" borderId="129" xfId="0" applyFont="1" applyBorder="1" applyAlignment="1">
      <alignment horizontal="left" vertical="top" wrapText="1"/>
    </xf>
    <xf numFmtId="0" fontId="27" fillId="0" borderId="45" xfId="0" applyFont="1" applyBorder="1" applyAlignment="1">
      <alignment horizontal="left" vertical="top"/>
    </xf>
    <xf numFmtId="0" fontId="49" fillId="0" borderId="0" xfId="28" applyFont="1" applyAlignment="1">
      <alignment horizontal="right"/>
    </xf>
    <xf numFmtId="14" fontId="79" fillId="0" borderId="0" xfId="0" applyNumberFormat="1" applyFont="1" applyAlignment="1">
      <alignment horizontal="right" indent="1"/>
    </xf>
    <xf numFmtId="0" fontId="26" fillId="0" borderId="52"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42" xfId="0" applyFont="1" applyBorder="1" applyAlignment="1">
      <alignment horizontal="center" vertical="center" wrapText="1"/>
    </xf>
    <xf numFmtId="0" fontId="80" fillId="0" borderId="0" xfId="27" applyFont="1"/>
    <xf numFmtId="0" fontId="80" fillId="0" borderId="0" xfId="27" applyFont="1" applyAlignment="1">
      <alignment horizontal="center"/>
    </xf>
    <xf numFmtId="0" fontId="50" fillId="0" borderId="0" xfId="27" applyFont="1" applyAlignment="1">
      <alignment horizontal="center" vertical="top"/>
    </xf>
    <xf numFmtId="0" fontId="37" fillId="0" borderId="81" xfId="0" applyFont="1" applyBorder="1" applyAlignment="1">
      <alignment vertical="top" wrapText="1"/>
    </xf>
    <xf numFmtId="0" fontId="37" fillId="0" borderId="18" xfId="0" applyFont="1" applyBorder="1" applyAlignment="1">
      <alignment vertical="top" wrapText="1"/>
    </xf>
    <xf numFmtId="0" fontId="40" fillId="22" borderId="0" xfId="0" applyFont="1" applyFill="1" applyAlignment="1">
      <alignment vertical="center" wrapText="1"/>
    </xf>
    <xf numFmtId="0" fontId="37" fillId="0" borderId="52" xfId="0" applyFont="1" applyBorder="1" applyAlignment="1">
      <alignment vertical="top" wrapText="1"/>
    </xf>
    <xf numFmtId="0" fontId="37" fillId="0" borderId="21" xfId="0" applyFont="1" applyBorder="1" applyAlignment="1">
      <alignment vertical="top" wrapText="1"/>
    </xf>
    <xf numFmtId="0" fontId="37" fillId="0" borderId="42" xfId="0" applyFont="1" applyBorder="1" applyAlignment="1">
      <alignment vertical="top" wrapText="1"/>
    </xf>
    <xf numFmtId="0" fontId="38" fillId="22" borderId="0" xfId="0" applyFont="1" applyFill="1" applyAlignment="1">
      <alignment vertical="top" wrapText="1"/>
    </xf>
    <xf numFmtId="0" fontId="37" fillId="0" borderId="59" xfId="0" applyFont="1" applyBorder="1" applyAlignment="1">
      <alignment vertical="top" wrapText="1"/>
    </xf>
    <xf numFmtId="0" fontId="37" fillId="22" borderId="0" xfId="0" applyFont="1" applyFill="1" applyAlignment="1">
      <alignment vertical="top" wrapText="1"/>
    </xf>
    <xf numFmtId="0" fontId="34" fillId="0" borderId="0" xfId="0" applyFont="1" applyAlignment="1">
      <alignment horizontal="center" vertical="top"/>
    </xf>
    <xf numFmtId="0" fontId="37" fillId="0" borderId="75" xfId="0" applyFont="1" applyBorder="1" applyAlignment="1">
      <alignment vertical="top" wrapText="1"/>
    </xf>
    <xf numFmtId="0" fontId="37" fillId="0" borderId="76" xfId="0" applyFont="1" applyBorder="1" applyAlignment="1">
      <alignment vertical="top" wrapText="1"/>
    </xf>
    <xf numFmtId="0" fontId="40" fillId="22" borderId="0" xfId="0" applyFont="1" applyFill="1" applyAlignment="1">
      <alignment vertical="top" wrapText="1"/>
    </xf>
    <xf numFmtId="0" fontId="37" fillId="0" borderId="77" xfId="0" applyFont="1" applyBorder="1" applyAlignment="1">
      <alignment vertical="top"/>
    </xf>
    <xf numFmtId="0" fontId="37" fillId="0" borderId="19" xfId="0" applyFont="1" applyBorder="1" applyAlignment="1">
      <alignment vertical="top"/>
    </xf>
    <xf numFmtId="0" fontId="38" fillId="27" borderId="0" xfId="0" applyFont="1" applyFill="1" applyAlignment="1">
      <alignment vertical="top" wrapText="1"/>
    </xf>
    <xf numFmtId="0" fontId="37" fillId="0" borderId="72" xfId="0" applyFont="1" applyBorder="1" applyAlignment="1">
      <alignment vertical="top" wrapText="1"/>
    </xf>
    <xf numFmtId="0" fontId="37" fillId="0" borderId="73" xfId="0" applyFont="1" applyBorder="1" applyAlignment="1">
      <alignment vertical="top" wrapText="1"/>
    </xf>
    <xf numFmtId="0" fontId="34" fillId="35" borderId="78" xfId="0" applyFont="1" applyFill="1" applyBorder="1" applyAlignment="1">
      <alignment vertical="top" wrapText="1"/>
    </xf>
    <xf numFmtId="0" fontId="37" fillId="0" borderId="0" xfId="0" applyFont="1" applyAlignment="1">
      <alignment vertical="top" wrapText="1"/>
    </xf>
    <xf numFmtId="0" fontId="37" fillId="0" borderId="79" xfId="0" applyFont="1" applyBorder="1" applyAlignment="1">
      <alignment vertical="top" wrapText="1"/>
    </xf>
    <xf numFmtId="0" fontId="37" fillId="0" borderId="80" xfId="0" applyFont="1" applyBorder="1" applyAlignment="1">
      <alignment vertical="top" wrapText="1"/>
    </xf>
    <xf numFmtId="0" fontId="42" fillId="22" borderId="0" xfId="0" applyFont="1" applyFill="1" applyAlignment="1">
      <alignment vertical="top" wrapText="1"/>
    </xf>
    <xf numFmtId="0" fontId="43" fillId="20" borderId="0" xfId="0" applyFont="1" applyFill="1" applyAlignment="1">
      <alignment horizontal="center" vertical="center" wrapText="1"/>
    </xf>
    <xf numFmtId="0" fontId="37" fillId="0" borderId="82" xfId="0" applyFont="1" applyBorder="1" applyAlignment="1">
      <alignment vertical="top" wrapText="1"/>
    </xf>
    <xf numFmtId="0" fontId="37" fillId="0" borderId="83" xfId="0" applyFont="1" applyBorder="1" applyAlignment="1">
      <alignment vertical="top" wrapText="1"/>
    </xf>
    <xf numFmtId="0" fontId="40" fillId="0" borderId="0" xfId="0" applyFont="1" applyAlignment="1">
      <alignment vertical="top" wrapText="1"/>
    </xf>
    <xf numFmtId="0" fontId="34" fillId="36" borderId="78" xfId="0" applyFont="1" applyFill="1" applyBorder="1" applyAlignment="1">
      <alignment vertical="top" wrapText="1"/>
    </xf>
    <xf numFmtId="0" fontId="44" fillId="22" borderId="0" xfId="0" applyFont="1" applyFill="1" applyAlignment="1">
      <alignment vertical="center" wrapText="1"/>
    </xf>
    <xf numFmtId="0" fontId="48" fillId="0" borderId="0" xfId="27" applyFont="1" applyAlignment="1">
      <alignment horizontal="center"/>
    </xf>
    <xf numFmtId="0" fontId="13" fillId="0" borderId="0" xfId="27" applyFont="1" applyAlignment="1">
      <alignment vertical="center" wrapText="1"/>
    </xf>
    <xf numFmtId="0" fontId="6" fillId="0" borderId="0" xfId="27" applyFont="1"/>
    <xf numFmtId="0" fontId="23" fillId="0" borderId="0" xfId="27" applyFont="1"/>
    <xf numFmtId="0" fontId="29" fillId="0" borderId="116" xfId="0" applyFont="1" applyBorder="1" applyAlignment="1">
      <alignment horizontal="center" vertical="top"/>
    </xf>
    <xf numFmtId="0" fontId="29" fillId="0" borderId="117" xfId="0" applyFont="1" applyBorder="1" applyAlignment="1">
      <alignment horizontal="center" vertical="top"/>
    </xf>
    <xf numFmtId="0" fontId="19" fillId="0" borderId="0" xfId="0" applyFont="1" applyAlignment="1">
      <alignment horizontal="center"/>
    </xf>
    <xf numFmtId="0" fontId="6" fillId="0" borderId="31" xfId="0" applyFont="1" applyBorder="1" applyAlignment="1">
      <alignment horizontal="center" vertical="center"/>
    </xf>
    <xf numFmtId="0" fontId="0" fillId="0" borderId="31" xfId="0" applyBorder="1" applyAlignment="1">
      <alignment horizontal="center" vertical="center"/>
    </xf>
    <xf numFmtId="0" fontId="0" fillId="0" borderId="23" xfId="0" applyBorder="1" applyAlignment="1">
      <alignment horizontal="center" vertical="top"/>
    </xf>
    <xf numFmtId="0" fontId="0" fillId="0" borderId="84" xfId="0" applyBorder="1" applyAlignment="1">
      <alignment horizontal="center" vertical="top"/>
    </xf>
    <xf numFmtId="0" fontId="0" fillId="0" borderId="17" xfId="0" applyBorder="1" applyAlignment="1">
      <alignment horizontal="left" vertical="top" wrapText="1"/>
    </xf>
    <xf numFmtId="0" fontId="0" fillId="0" borderId="85" xfId="0" applyBorder="1" applyAlignment="1">
      <alignment horizontal="left" vertical="top" wrapText="1"/>
    </xf>
    <xf numFmtId="0" fontId="2" fillId="0" borderId="114" xfId="0" applyFont="1" applyBorder="1" applyAlignment="1">
      <alignment vertical="top" wrapText="1"/>
    </xf>
    <xf numFmtId="0" fontId="0" fillId="0" borderId="39" xfId="0" applyBorder="1" applyAlignment="1">
      <alignment vertical="top" wrapText="1"/>
    </xf>
    <xf numFmtId="0" fontId="33" fillId="0" borderId="7" xfId="0" applyFont="1" applyBorder="1" applyAlignment="1">
      <alignment horizontal="center" vertical="center" wrapText="1"/>
    </xf>
    <xf numFmtId="0" fontId="33" fillId="0" borderId="9" xfId="0" applyFont="1" applyBorder="1" applyAlignment="1">
      <alignment horizontal="center" vertical="center" wrapText="1"/>
    </xf>
    <xf numFmtId="0" fontId="5" fillId="0" borderId="7" xfId="0" applyFont="1" applyBorder="1" applyAlignment="1">
      <alignment horizontal="center" vertical="center" wrapText="1"/>
    </xf>
    <xf numFmtId="0" fontId="0" fillId="0" borderId="62" xfId="0" applyBorder="1" applyAlignment="1">
      <alignment horizontal="center" vertical="center" wrapText="1"/>
    </xf>
    <xf numFmtId="0" fontId="8" fillId="0" borderId="86" xfId="0" applyFont="1" applyBorder="1" applyAlignment="1">
      <alignment horizontal="left" wrapText="1"/>
    </xf>
    <xf numFmtId="0" fontId="77" fillId="0" borderId="0" xfId="0" applyFont="1" applyAlignment="1">
      <alignment horizontal="center"/>
    </xf>
    <xf numFmtId="0" fontId="33" fillId="0" borderId="87" xfId="0" applyFont="1" applyBorder="1" applyAlignment="1">
      <alignment horizontal="center" wrapText="1"/>
    </xf>
    <xf numFmtId="0" fontId="33" fillId="0" borderId="88" xfId="0" applyFont="1" applyBorder="1" applyAlignment="1">
      <alignment horizontal="center" wrapText="1"/>
    </xf>
    <xf numFmtId="0" fontId="33" fillId="0" borderId="89" xfId="0" applyFont="1" applyBorder="1" applyAlignment="1">
      <alignment horizontal="center" wrapText="1"/>
    </xf>
    <xf numFmtId="0" fontId="33" fillId="0" borderId="90" xfId="0" applyFont="1" applyBorder="1" applyAlignment="1">
      <alignment horizontal="center" textRotation="90"/>
    </xf>
    <xf numFmtId="0" fontId="33" fillId="0" borderId="91" xfId="0" applyFont="1" applyBorder="1" applyAlignment="1">
      <alignment horizontal="center" textRotation="90"/>
    </xf>
    <xf numFmtId="0" fontId="33" fillId="0" borderId="58"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92" xfId="0" applyFont="1" applyBorder="1" applyAlignment="1">
      <alignment horizontal="center" vertical="center" wrapText="1"/>
    </xf>
    <xf numFmtId="0" fontId="33" fillId="0" borderId="55" xfId="0" applyFont="1" applyBorder="1" applyAlignment="1">
      <alignment horizontal="center" vertical="center" wrapText="1"/>
    </xf>
    <xf numFmtId="0" fontId="5" fillId="0" borderId="93" xfId="0" applyFont="1" applyBorder="1" applyAlignment="1">
      <alignment horizontal="center" vertical="center" wrapText="1"/>
    </xf>
    <xf numFmtId="0" fontId="5" fillId="0" borderId="94" xfId="0" applyFont="1" applyBorder="1" applyAlignment="1">
      <alignment horizontal="center" vertical="center" wrapText="1"/>
    </xf>
    <xf numFmtId="0" fontId="5" fillId="0" borderId="95" xfId="0" applyFont="1" applyBorder="1" applyAlignment="1">
      <alignment horizontal="center" vertical="center" wrapText="1"/>
    </xf>
    <xf numFmtId="14" fontId="79" fillId="0" borderId="0" xfId="0" applyNumberFormat="1" applyFont="1" applyAlignment="1">
      <alignment horizontal="center"/>
    </xf>
    <xf numFmtId="0" fontId="33" fillId="0" borderId="14" xfId="0" applyFont="1" applyBorder="1" applyAlignment="1">
      <alignment horizontal="center" vertical="center" wrapText="1"/>
    </xf>
    <xf numFmtId="0" fontId="53" fillId="0" borderId="27" xfId="0" applyFont="1" applyBorder="1" applyAlignment="1">
      <alignment horizontal="center"/>
    </xf>
    <xf numFmtId="0" fontId="53" fillId="0" borderId="28" xfId="0" applyFont="1" applyBorder="1" applyAlignment="1">
      <alignment horizontal="center"/>
    </xf>
    <xf numFmtId="0" fontId="53" fillId="0" borderId="29" xfId="0" applyFont="1" applyBorder="1" applyAlignment="1">
      <alignment horizontal="center"/>
    </xf>
    <xf numFmtId="0" fontId="33" fillId="0" borderId="2" xfId="0" applyFont="1" applyBorder="1" applyAlignment="1">
      <alignment horizontal="center" vertical="center" wrapText="1"/>
    </xf>
    <xf numFmtId="0" fontId="33" fillId="0" borderId="15" xfId="0" applyFont="1" applyBorder="1" applyAlignment="1">
      <alignment horizontal="center" vertical="center" wrapText="1"/>
    </xf>
    <xf numFmtId="0" fontId="49" fillId="0" borderId="0" xfId="27" applyFont="1" applyAlignment="1">
      <alignment horizontal="center"/>
    </xf>
    <xf numFmtId="0" fontId="33" fillId="0" borderId="57" xfId="0" applyFont="1" applyBorder="1" applyAlignment="1">
      <alignment horizontal="center" vertical="center" wrapText="1"/>
    </xf>
    <xf numFmtId="0" fontId="33" fillId="0" borderId="42" xfId="0" applyFont="1" applyBorder="1" applyAlignment="1">
      <alignment horizontal="center" vertical="center" wrapText="1"/>
    </xf>
    <xf numFmtId="0" fontId="0" fillId="0" borderId="0" xfId="0" applyAlignment="1">
      <alignment textRotation="90"/>
    </xf>
    <xf numFmtId="0" fontId="0" fillId="0" borderId="0" xfId="0" applyAlignment="1">
      <alignment textRotation="90" wrapText="1"/>
    </xf>
    <xf numFmtId="0" fontId="0" fillId="0" borderId="0" xfId="0" applyAlignment="1">
      <alignment vertical="top" textRotation="90"/>
    </xf>
    <xf numFmtId="0" fontId="3" fillId="0" borderId="96" xfId="27" applyFont="1" applyBorder="1" applyAlignment="1">
      <alignment horizontal="right" vertical="top"/>
    </xf>
    <xf numFmtId="0" fontId="15" fillId="0" borderId="55" xfId="0" applyFont="1" applyBorder="1" applyAlignment="1">
      <alignment horizontal="right" vertical="top"/>
    </xf>
    <xf numFmtId="0" fontId="4" fillId="0" borderId="57" xfId="27" applyFont="1" applyBorder="1" applyAlignment="1">
      <alignment horizontal="center" vertical="center" wrapText="1"/>
    </xf>
    <xf numFmtId="0" fontId="1" fillId="0" borderId="21" xfId="0" applyFont="1" applyBorder="1" applyAlignment="1">
      <alignment horizontal="center" wrapText="1"/>
    </xf>
    <xf numFmtId="0" fontId="62" fillId="0" borderId="58" xfId="27" applyFont="1" applyBorder="1" applyAlignment="1">
      <alignment horizontal="center" vertical="center" wrapText="1"/>
    </xf>
    <xf numFmtId="0" fontId="4" fillId="0" borderId="4" xfId="27" applyFont="1" applyBorder="1" applyAlignment="1">
      <alignment horizontal="center" vertical="center" wrapText="1"/>
    </xf>
    <xf numFmtId="0" fontId="4" fillId="0" borderId="58" xfId="27" applyFont="1" applyBorder="1" applyAlignment="1">
      <alignment horizontal="center" vertical="center" wrapText="1"/>
    </xf>
    <xf numFmtId="0" fontId="4" fillId="0" borderId="58" xfId="27" applyFont="1" applyBorder="1" applyAlignment="1">
      <alignment horizontal="center" vertical="center"/>
    </xf>
    <xf numFmtId="0" fontId="4" fillId="0" borderId="92" xfId="27" applyFont="1" applyBorder="1" applyAlignment="1">
      <alignment horizontal="center" vertical="center" wrapText="1"/>
    </xf>
    <xf numFmtId="0" fontId="4" fillId="0" borderId="11" xfId="27" applyFont="1" applyBorder="1" applyAlignment="1">
      <alignment horizontal="center" vertical="center" wrapText="1"/>
    </xf>
    <xf numFmtId="0" fontId="0" fillId="0" borderId="0" xfId="0" applyAlignment="1">
      <alignment horizontal="center" vertical="center"/>
    </xf>
    <xf numFmtId="0" fontId="0" fillId="0" borderId="86" xfId="0" applyBorder="1" applyAlignment="1">
      <alignment horizontal="center" vertical="center"/>
    </xf>
    <xf numFmtId="0" fontId="0" fillId="0" borderId="0" xfId="0" applyAlignment="1">
      <alignment horizontal="center"/>
    </xf>
    <xf numFmtId="0" fontId="33" fillId="0" borderId="19" xfId="0" applyFont="1" applyBorder="1" applyAlignment="1">
      <alignment horizontal="center" wrapText="1"/>
    </xf>
    <xf numFmtId="0" fontId="33" fillId="0" borderId="4" xfId="0" applyFont="1" applyBorder="1" applyAlignment="1">
      <alignment horizontal="center" wrapText="1"/>
    </xf>
    <xf numFmtId="0" fontId="50" fillId="0" borderId="0" xfId="27" applyFont="1" applyAlignment="1">
      <alignment horizontal="center"/>
    </xf>
    <xf numFmtId="14" fontId="45" fillId="0" borderId="0" xfId="0" applyNumberFormat="1" applyFont="1" applyAlignment="1">
      <alignment horizontal="center"/>
    </xf>
    <xf numFmtId="0" fontId="1" fillId="0" borderId="0" xfId="0" applyFont="1" applyAlignment="1">
      <alignment horizontal="center" vertical="top" wrapText="1"/>
    </xf>
    <xf numFmtId="0" fontId="14" fillId="0" borderId="2" xfId="27" applyFont="1" applyBorder="1" applyAlignment="1">
      <alignment horizontal="center" vertical="center" wrapText="1"/>
    </xf>
    <xf numFmtId="0" fontId="14" fillId="0" borderId="5" xfId="27" applyFont="1" applyBorder="1" applyAlignment="1">
      <alignment horizontal="center" vertical="center" wrapText="1"/>
    </xf>
    <xf numFmtId="0" fontId="0" fillId="0" borderId="88" xfId="0" applyBorder="1" applyAlignment="1">
      <alignment horizontal="center" textRotation="90"/>
    </xf>
    <xf numFmtId="0" fontId="0" fillId="0" borderId="0" xfId="0" applyAlignment="1">
      <alignment horizontal="center" textRotation="90"/>
    </xf>
    <xf numFmtId="0" fontId="0" fillId="0" borderId="0" xfId="0" applyAlignment="1">
      <alignment horizontal="center" vertical="top"/>
    </xf>
    <xf numFmtId="0" fontId="0" fillId="0" borderId="97" xfId="0" applyBorder="1" applyAlignment="1">
      <alignment horizontal="center" vertical="top"/>
    </xf>
    <xf numFmtId="0" fontId="0" fillId="0" borderId="98" xfId="0" applyBorder="1" applyAlignment="1">
      <alignment horizontal="center" vertical="top" wrapText="1"/>
    </xf>
    <xf numFmtId="0" fontId="0" fillId="0" borderId="0" xfId="0" applyAlignment="1">
      <alignment horizontal="center" vertical="top" wrapText="1"/>
    </xf>
    <xf numFmtId="0" fontId="54" fillId="20" borderId="88" xfId="0" applyFont="1" applyFill="1" applyBorder="1" applyAlignment="1">
      <alignment horizontal="center" textRotation="90"/>
    </xf>
    <xf numFmtId="0" fontId="54" fillId="20" borderId="0" xfId="0" applyFont="1" applyFill="1" applyAlignment="1">
      <alignment horizontal="center" textRotation="90"/>
    </xf>
    <xf numFmtId="0" fontId="0" fillId="0" borderId="69" xfId="0" applyBorder="1" applyAlignment="1">
      <alignment horizontal="center" textRotation="90"/>
    </xf>
    <xf numFmtId="0" fontId="15" fillId="0" borderId="45" xfId="27" applyFont="1" applyBorder="1" applyAlignment="1">
      <alignment horizontal="center" vertical="center" wrapText="1"/>
    </xf>
    <xf numFmtId="0" fontId="15" fillId="0" borderId="45" xfId="0" applyFont="1" applyBorder="1" applyAlignment="1">
      <alignment horizontal="center" wrapText="1"/>
    </xf>
    <xf numFmtId="0" fontId="53" fillId="0" borderId="45" xfId="27" applyFont="1" applyBorder="1" applyAlignment="1">
      <alignment horizontal="center" vertical="center" wrapText="1"/>
    </xf>
    <xf numFmtId="0" fontId="15" fillId="0" borderId="45" xfId="27" applyFont="1" applyBorder="1" applyAlignment="1">
      <alignment horizontal="center" vertical="center"/>
    </xf>
    <xf numFmtId="0" fontId="81" fillId="0" borderId="86" xfId="27" applyFont="1" applyBorder="1" applyAlignment="1">
      <alignment horizontal="center"/>
    </xf>
    <xf numFmtId="0" fontId="15" fillId="0" borderId="99" xfId="0" applyFont="1" applyBorder="1" applyAlignment="1">
      <alignment horizontal="right"/>
    </xf>
    <xf numFmtId="0" fontId="15" fillId="0" borderId="43" xfId="0" applyFont="1" applyBorder="1" applyAlignment="1">
      <alignment horizontal="right"/>
    </xf>
    <xf numFmtId="4" fontId="23" fillId="0" borderId="45" xfId="0" applyNumberFormat="1" applyFont="1" applyBorder="1" applyAlignment="1">
      <alignment horizontal="center"/>
    </xf>
    <xf numFmtId="0" fontId="27" fillId="0" borderId="100" xfId="0" applyFont="1" applyBorder="1" applyAlignment="1">
      <alignment horizontal="left" vertical="top"/>
    </xf>
    <xf numFmtId="0" fontId="27" fillId="0" borderId="101" xfId="0" applyFont="1" applyBorder="1" applyAlignment="1">
      <alignment horizontal="left" vertical="top"/>
    </xf>
    <xf numFmtId="0" fontId="27" fillId="0" borderId="102" xfId="0" applyFont="1" applyBorder="1" applyAlignment="1">
      <alignment horizontal="left" vertical="top"/>
    </xf>
    <xf numFmtId="0" fontId="67" fillId="0" borderId="100" xfId="0" applyFont="1" applyBorder="1" applyAlignment="1">
      <alignment horizontal="center" vertical="top"/>
    </xf>
    <xf numFmtId="0" fontId="67" fillId="0" borderId="101" xfId="0" applyFont="1" applyBorder="1" applyAlignment="1">
      <alignment horizontal="center" vertical="top"/>
    </xf>
    <xf numFmtId="0" fontId="67" fillId="0" borderId="102" xfId="0" applyFont="1" applyBorder="1" applyAlignment="1">
      <alignment horizontal="center" vertical="top"/>
    </xf>
    <xf numFmtId="0" fontId="59" fillId="0" borderId="78" xfId="0" applyFont="1" applyBorder="1" applyAlignment="1">
      <alignment horizontal="center"/>
    </xf>
    <xf numFmtId="0" fontId="22" fillId="0" borderId="103" xfId="25" applyFont="1" applyBorder="1" applyAlignment="1">
      <alignment horizontal="center" vertical="center" wrapText="1"/>
    </xf>
    <xf numFmtId="0" fontId="22" fillId="0" borderId="104" xfId="25" applyFont="1" applyBorder="1" applyAlignment="1">
      <alignment horizontal="center" vertical="center" wrapText="1"/>
    </xf>
    <xf numFmtId="0" fontId="22" fillId="0" borderId="105" xfId="25" applyFont="1" applyBorder="1" applyAlignment="1">
      <alignment horizontal="center" vertical="center" wrapText="1"/>
    </xf>
    <xf numFmtId="0" fontId="22" fillId="0" borderId="106" xfId="25" applyFont="1" applyBorder="1" applyAlignment="1">
      <alignment horizontal="center" vertical="center" wrapText="1"/>
    </xf>
    <xf numFmtId="0" fontId="22" fillId="0" borderId="69" xfId="25" applyFont="1" applyBorder="1" applyAlignment="1">
      <alignment horizontal="center" vertical="center" wrapText="1"/>
    </xf>
    <xf numFmtId="0" fontId="22" fillId="0" borderId="107" xfId="25" applyFont="1" applyBorder="1" applyAlignment="1">
      <alignment horizontal="center" vertical="center" wrapText="1"/>
    </xf>
    <xf numFmtId="1" fontId="22" fillId="0" borderId="57" xfId="27" applyNumberFormat="1" applyFont="1" applyBorder="1" applyAlignment="1">
      <alignment horizontal="center" vertical="center" wrapText="1"/>
    </xf>
    <xf numFmtId="1" fontId="22" fillId="0" borderId="21" xfId="27" applyNumberFormat="1" applyFont="1" applyBorder="1" applyAlignment="1">
      <alignment horizontal="center" vertical="center" wrapText="1"/>
    </xf>
    <xf numFmtId="1" fontId="22" fillId="0" borderId="59" xfId="27" applyNumberFormat="1" applyFont="1" applyBorder="1" applyAlignment="1">
      <alignment horizontal="center" vertical="center" wrapText="1"/>
    </xf>
    <xf numFmtId="1" fontId="22" fillId="0" borderId="58" xfId="27" applyNumberFormat="1" applyFont="1" applyBorder="1" applyAlignment="1">
      <alignment horizontal="center" vertical="center" wrapText="1"/>
    </xf>
    <xf numFmtId="1" fontId="22" fillId="0" borderId="4" xfId="27" applyNumberFormat="1" applyFont="1" applyBorder="1" applyAlignment="1">
      <alignment horizontal="center" vertical="center" wrapText="1"/>
    </xf>
    <xf numFmtId="1" fontId="22" fillId="0" borderId="14" xfId="27" applyNumberFormat="1" applyFont="1" applyBorder="1" applyAlignment="1">
      <alignment horizontal="center" vertical="center" wrapText="1"/>
    </xf>
    <xf numFmtId="0" fontId="27" fillId="0" borderId="108" xfId="27" applyFont="1" applyBorder="1" applyAlignment="1">
      <alignment horizontal="center" vertical="center" wrapText="1"/>
    </xf>
    <xf numFmtId="0" fontId="27" fillId="0" borderId="54" xfId="27" applyFont="1" applyBorder="1" applyAlignment="1">
      <alignment horizontal="center" vertical="center" wrapText="1"/>
    </xf>
    <xf numFmtId="0" fontId="27" fillId="0" borderId="109" xfId="27" applyFont="1" applyBorder="1" applyAlignment="1">
      <alignment horizontal="center" vertical="center" wrapText="1"/>
    </xf>
    <xf numFmtId="0" fontId="0" fillId="0" borderId="110" xfId="0" applyBorder="1"/>
    <xf numFmtId="0" fontId="0" fillId="0" borderId="106" xfId="0" applyBorder="1"/>
    <xf numFmtId="0" fontId="0" fillId="0" borderId="111" xfId="0" applyBorder="1"/>
    <xf numFmtId="0" fontId="53" fillId="0" borderId="0" xfId="26" applyFont="1" applyAlignment="1">
      <alignment horizontal="left" vertical="center" wrapText="1"/>
    </xf>
    <xf numFmtId="0" fontId="59" fillId="0" borderId="0" xfId="0" applyFont="1" applyAlignment="1">
      <alignment horizontal="center"/>
    </xf>
    <xf numFmtId="0" fontId="7" fillId="0" borderId="0" xfId="0" applyFont="1" applyAlignment="1">
      <alignment horizontal="left" vertical="center" wrapText="1"/>
    </xf>
    <xf numFmtId="0" fontId="2" fillId="0" borderId="0" xfId="0" applyFont="1" applyAlignment="1" applyProtection="1">
      <alignment horizontal="center"/>
    </xf>
    <xf numFmtId="14" fontId="79" fillId="0" borderId="0" xfId="0" applyNumberFormat="1" applyFont="1" applyAlignment="1" applyProtection="1">
      <alignment horizontal="center"/>
    </xf>
    <xf numFmtId="0" fontId="2" fillId="0" borderId="123" xfId="0" applyFont="1" applyBorder="1" applyAlignment="1">
      <alignment horizontal="center" vertical="center" wrapText="1"/>
    </xf>
    <xf numFmtId="0" fontId="2" fillId="0" borderId="124" xfId="0" applyFont="1" applyBorder="1" applyAlignment="1">
      <alignment horizontal="center" vertical="center" wrapText="1"/>
    </xf>
    <xf numFmtId="0" fontId="2" fillId="0" borderId="93" xfId="0" applyFont="1" applyBorder="1" applyAlignment="1">
      <alignment horizontal="center" vertical="center" wrapText="1"/>
    </xf>
    <xf numFmtId="0" fontId="2" fillId="0" borderId="125" xfId="0" applyFont="1" applyBorder="1" applyAlignment="1">
      <alignment horizontal="center" vertical="center" wrapText="1"/>
    </xf>
    <xf numFmtId="0" fontId="2" fillId="0" borderId="62" xfId="0" applyFont="1" applyBorder="1" applyAlignment="1">
      <alignment horizontal="center" vertical="center" wrapText="1"/>
    </xf>
    <xf numFmtId="0" fontId="1" fillId="0" borderId="95" xfId="0" applyFont="1" applyBorder="1" applyAlignment="1">
      <alignment horizontal="center" vertical="center" wrapText="1"/>
    </xf>
    <xf numFmtId="0" fontId="59" fillId="0" borderId="0" xfId="0" applyFont="1" applyAlignment="1" applyProtection="1">
      <alignment horizontal="center"/>
    </xf>
    <xf numFmtId="0" fontId="1" fillId="0" borderId="99" xfId="0" applyFont="1" applyBorder="1" applyAlignment="1">
      <alignment horizontal="center" vertical="top"/>
    </xf>
    <xf numFmtId="0" fontId="1" fillId="0" borderId="44" xfId="0" applyFont="1" applyBorder="1" applyAlignment="1">
      <alignment horizontal="center" vertical="top"/>
    </xf>
  </cellXfs>
  <cellStyles count="3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Normal" xfId="0" builtinId="0"/>
    <cellStyle name="Normal_Foaie1" xfId="25"/>
    <cellStyle name="Normal_Foaie1_1" xfId="26"/>
    <cellStyle name="Normal_Sheet1" xfId="27"/>
    <cellStyle name="Normal_Sheet1_Macheta_rad_aurel2012" xfId="28"/>
    <cellStyle name="Total" xfId="29" builtinId="25" customBuiltin="1"/>
    <cellStyle name="Virgulă" xfId="30" builtinId="3"/>
  </cellStyles>
  <dxfs count="45">
    <dxf>
      <font>
        <condense val="0"/>
        <extend val="0"/>
        <color indexed="9"/>
      </font>
    </dxf>
    <dxf>
      <fill>
        <patternFill>
          <bgColor indexed="13"/>
        </patternFill>
      </fill>
    </dxf>
    <dxf>
      <fill>
        <patternFill>
          <bgColor indexed="11"/>
        </patternFill>
      </fill>
    </dxf>
    <dxf>
      <fill>
        <patternFill>
          <bgColor indexed="42"/>
        </patternFill>
      </fill>
    </dxf>
    <dxf>
      <fill>
        <patternFill>
          <bgColor indexed="13"/>
        </patternFill>
      </fill>
    </dxf>
    <dxf>
      <fill>
        <patternFill>
          <bgColor indexed="13"/>
        </patternFill>
      </fill>
    </dxf>
    <dxf>
      <fill>
        <patternFill>
          <bgColor indexed="52"/>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theme="0"/>
        </patternFill>
      </fill>
    </dxf>
    <dxf>
      <fill>
        <patternFill>
          <bgColor theme="0"/>
        </patternFill>
      </fill>
    </dxf>
    <dxf>
      <fill>
        <patternFill>
          <bgColor theme="0"/>
        </patternFill>
      </fill>
    </dxf>
    <dxf>
      <fill>
        <patternFill>
          <bgColor indexed="55"/>
        </patternFill>
      </fill>
    </dxf>
    <dxf>
      <fill>
        <patternFill>
          <bgColor indexed="34"/>
        </patternFill>
      </fill>
    </dxf>
    <dxf>
      <fill>
        <patternFill patternType="none">
          <bgColor indexed="6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55"/>
        </patternFill>
      </fill>
    </dxf>
    <dxf>
      <fill>
        <patternFill>
          <bgColor indexed="34"/>
        </patternFill>
      </fill>
    </dxf>
    <dxf>
      <fill>
        <patternFill>
          <bgColor indexed="26"/>
        </patternFill>
      </fill>
    </dxf>
    <dxf>
      <fill>
        <patternFill>
          <bgColor indexed="13"/>
        </patternFill>
      </fill>
    </dxf>
    <dxf>
      <fill>
        <patternFill>
          <bgColor indexed="13"/>
        </patternFill>
      </fill>
    </dxf>
    <dxf>
      <font>
        <color indexed="9"/>
      </font>
      <fill>
        <patternFill patternType="none">
          <bgColor indexed="65"/>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
    <tabColor rgb="FFFF0000"/>
    <pageSetUpPr autoPageBreaks="0"/>
  </sheetPr>
  <dimension ref="A1:E59"/>
  <sheetViews>
    <sheetView showGridLines="0" showRowColHeaders="0" showZeros="0" showOutlineSymbols="0" workbookViewId="0">
      <pane xSplit="2" ySplit="5" topLeftCell="C18" activePane="bottomRight" state="frozen"/>
      <selection activeCell="C104" sqref="C104"/>
      <selection pane="topRight" activeCell="C104" sqref="C104"/>
      <selection pane="bottomLeft" activeCell="C104" sqref="C104"/>
      <selection pane="bottomRight" activeCell="C2" sqref="C2"/>
    </sheetView>
  </sheetViews>
  <sheetFormatPr defaultColWidth="0" defaultRowHeight="15.75" zeroHeight="1" x14ac:dyDescent="0.2"/>
  <cols>
    <col min="1" max="1" width="18.42578125" style="32" customWidth="1"/>
    <col min="2" max="2" width="14.28515625" style="30" bestFit="1" customWidth="1"/>
    <col min="3" max="3" width="51.7109375" style="30" customWidth="1"/>
    <col min="4" max="4" width="4.140625" style="30" customWidth="1"/>
    <col min="5" max="5" width="86.28515625" style="35" customWidth="1"/>
    <col min="6" max="6" width="2.7109375" style="30" customWidth="1"/>
    <col min="7" max="16384" width="0" style="30" hidden="1"/>
  </cols>
  <sheetData>
    <row r="1" spans="1:5" ht="21" customHeight="1" x14ac:dyDescent="0.2">
      <c r="A1" s="521" t="s">
        <v>164</v>
      </c>
      <c r="B1" s="521"/>
      <c r="C1" s="521"/>
      <c r="E1" s="31" t="s">
        <v>165</v>
      </c>
    </row>
    <row r="2" spans="1:5" x14ac:dyDescent="0.2">
      <c r="B2" s="33" t="s">
        <v>166</v>
      </c>
      <c r="C2" s="34"/>
      <c r="E2" s="35" t="s">
        <v>167</v>
      </c>
    </row>
    <row r="3" spans="1:5" ht="19.5" thickBot="1" x14ac:dyDescent="0.25">
      <c r="A3" s="530" t="s">
        <v>168</v>
      </c>
      <c r="B3" s="530"/>
      <c r="C3" s="530"/>
      <c r="E3" s="35" t="s">
        <v>169</v>
      </c>
    </row>
    <row r="4" spans="1:5" ht="15.95" customHeight="1" thickTop="1" x14ac:dyDescent="0.2">
      <c r="A4" s="522" t="s">
        <v>170</v>
      </c>
      <c r="B4" s="523"/>
      <c r="C4" s="440"/>
      <c r="E4" s="531" t="s">
        <v>171</v>
      </c>
    </row>
    <row r="5" spans="1:5" ht="15.95" customHeight="1" x14ac:dyDescent="0.2">
      <c r="A5" s="525" t="s">
        <v>172</v>
      </c>
      <c r="B5" s="526"/>
      <c r="C5" s="38"/>
      <c r="E5" s="531"/>
    </row>
    <row r="6" spans="1:5" ht="15.95" customHeight="1" x14ac:dyDescent="0.2">
      <c r="A6" s="517" t="s">
        <v>73</v>
      </c>
      <c r="B6" s="39" t="s">
        <v>173</v>
      </c>
      <c r="C6" s="40"/>
      <c r="E6" s="261" t="s">
        <v>336</v>
      </c>
    </row>
    <row r="7" spans="1:5" ht="15.95" customHeight="1" x14ac:dyDescent="0.2">
      <c r="A7" s="532"/>
      <c r="B7" s="39" t="s">
        <v>174</v>
      </c>
      <c r="C7" s="40"/>
      <c r="E7" s="527" t="s">
        <v>205</v>
      </c>
    </row>
    <row r="8" spans="1:5" ht="15.95" customHeight="1" x14ac:dyDescent="0.2">
      <c r="A8" s="533"/>
      <c r="B8" s="41" t="s">
        <v>82</v>
      </c>
      <c r="C8" s="38"/>
      <c r="E8" s="527"/>
    </row>
    <row r="9" spans="1:5" ht="15.95" customHeight="1" x14ac:dyDescent="0.2">
      <c r="A9" s="528" t="s">
        <v>206</v>
      </c>
      <c r="B9" s="42" t="s">
        <v>175</v>
      </c>
      <c r="C9" s="43"/>
      <c r="E9" s="44"/>
    </row>
    <row r="10" spans="1:5" ht="15.95" customHeight="1" x14ac:dyDescent="0.2">
      <c r="A10" s="516"/>
      <c r="B10" s="39" t="s">
        <v>176</v>
      </c>
      <c r="C10" s="45"/>
      <c r="E10" s="518" t="s">
        <v>559</v>
      </c>
    </row>
    <row r="11" spans="1:5" ht="15.95" customHeight="1" x14ac:dyDescent="0.2">
      <c r="A11" s="516"/>
      <c r="B11" s="39" t="s">
        <v>177</v>
      </c>
      <c r="C11" s="45"/>
      <c r="E11" s="518"/>
    </row>
    <row r="12" spans="1:5" ht="15.95" customHeight="1" x14ac:dyDescent="0.2">
      <c r="A12" s="516"/>
      <c r="B12" s="39" t="s">
        <v>178</v>
      </c>
      <c r="C12" s="45"/>
      <c r="E12" s="518"/>
    </row>
    <row r="13" spans="1:5" ht="15.95" customHeight="1" x14ac:dyDescent="0.2">
      <c r="A13" s="516"/>
      <c r="B13" s="39" t="s">
        <v>179</v>
      </c>
      <c r="C13" s="45"/>
      <c r="E13" s="518"/>
    </row>
    <row r="14" spans="1:5" ht="15.95" customHeight="1" x14ac:dyDescent="0.2">
      <c r="A14" s="516"/>
      <c r="B14" s="39" t="s">
        <v>180</v>
      </c>
      <c r="C14" s="45"/>
      <c r="E14" s="524" t="s">
        <v>207</v>
      </c>
    </row>
    <row r="15" spans="1:5" ht="15.95" customHeight="1" x14ac:dyDescent="0.2">
      <c r="A15" s="516"/>
      <c r="B15" s="39" t="s">
        <v>181</v>
      </c>
      <c r="C15" s="45"/>
      <c r="E15" s="524"/>
    </row>
    <row r="16" spans="1:5" ht="15.95" customHeight="1" x14ac:dyDescent="0.2">
      <c r="A16" s="529"/>
      <c r="B16" s="46" t="s">
        <v>182</v>
      </c>
      <c r="C16" s="47"/>
      <c r="E16" s="534" t="s">
        <v>208</v>
      </c>
    </row>
    <row r="17" spans="1:5" ht="15.95" customHeight="1" x14ac:dyDescent="0.2">
      <c r="A17" s="515" t="s">
        <v>183</v>
      </c>
      <c r="B17" s="48" t="s">
        <v>184</v>
      </c>
      <c r="C17" s="123"/>
      <c r="E17" s="534"/>
    </row>
    <row r="18" spans="1:5" ht="15.95" customHeight="1" x14ac:dyDescent="0.2">
      <c r="A18" s="516"/>
      <c r="B18" s="39" t="s">
        <v>185</v>
      </c>
      <c r="C18" s="124"/>
      <c r="E18" s="534"/>
    </row>
    <row r="19" spans="1:5" ht="15.95" customHeight="1" x14ac:dyDescent="0.2">
      <c r="A19" s="517"/>
      <c r="B19" s="41" t="s">
        <v>186</v>
      </c>
      <c r="C19" s="125"/>
      <c r="E19" s="44"/>
    </row>
    <row r="20" spans="1:5" ht="15.95" customHeight="1" x14ac:dyDescent="0.2">
      <c r="A20" s="512" t="s">
        <v>187</v>
      </c>
      <c r="B20" s="513"/>
      <c r="C20" s="49"/>
      <c r="E20" s="520" t="s">
        <v>188</v>
      </c>
    </row>
    <row r="21" spans="1:5" ht="15.95" customHeight="1" x14ac:dyDescent="0.2">
      <c r="A21" s="512" t="s">
        <v>189</v>
      </c>
      <c r="B21" s="513"/>
      <c r="C21" s="49"/>
      <c r="E21" s="520"/>
    </row>
    <row r="22" spans="1:5" ht="15.95" customHeight="1" x14ac:dyDescent="0.2">
      <c r="A22" s="515" t="s">
        <v>190</v>
      </c>
      <c r="B22" s="48" t="s">
        <v>191</v>
      </c>
      <c r="C22" s="50"/>
    </row>
    <row r="23" spans="1:5" ht="15.95" customHeight="1" x14ac:dyDescent="0.2">
      <c r="A23" s="516"/>
      <c r="B23" s="39" t="s">
        <v>192</v>
      </c>
      <c r="C23" s="45"/>
      <c r="E23" s="35" t="s">
        <v>193</v>
      </c>
    </row>
    <row r="24" spans="1:5" ht="15.95" customHeight="1" thickBot="1" x14ac:dyDescent="0.25">
      <c r="A24" s="519"/>
      <c r="B24" s="51" t="s">
        <v>194</v>
      </c>
      <c r="C24" s="52"/>
      <c r="E24" s="53" t="s">
        <v>195</v>
      </c>
    </row>
    <row r="25" spans="1:5" ht="15.95" customHeight="1" thickTop="1" x14ac:dyDescent="0.2"/>
    <row r="26" spans="1:5" ht="15.95" customHeight="1" thickBot="1" x14ac:dyDescent="0.25">
      <c r="A26" s="539" t="s">
        <v>196</v>
      </c>
      <c r="B26" s="539"/>
      <c r="C26" s="539"/>
      <c r="E26" s="535" t="s">
        <v>197</v>
      </c>
    </row>
    <row r="27" spans="1:5" ht="16.5" thickTop="1" x14ac:dyDescent="0.2">
      <c r="A27" s="522" t="s">
        <v>170</v>
      </c>
      <c r="B27" s="523"/>
      <c r="C27" s="36"/>
      <c r="E27" s="535"/>
    </row>
    <row r="28" spans="1:5" ht="15.95" customHeight="1" x14ac:dyDescent="0.2">
      <c r="A28" s="516" t="s">
        <v>198</v>
      </c>
      <c r="B28" s="39" t="s">
        <v>173</v>
      </c>
      <c r="C28" s="40"/>
      <c r="E28" s="37"/>
    </row>
    <row r="29" spans="1:5" ht="15.95" customHeight="1" x14ac:dyDescent="0.2">
      <c r="A29" s="516"/>
      <c r="B29" s="39" t="s">
        <v>174</v>
      </c>
      <c r="C29" s="40"/>
      <c r="E29" s="540" t="s">
        <v>199</v>
      </c>
    </row>
    <row r="30" spans="1:5" ht="15.95" customHeight="1" x14ac:dyDescent="0.2">
      <c r="A30" s="517"/>
      <c r="B30" s="41" t="s">
        <v>82</v>
      </c>
      <c r="C30" s="38"/>
      <c r="E30" s="540"/>
    </row>
    <row r="31" spans="1:5" ht="15.95" customHeight="1" x14ac:dyDescent="0.2">
      <c r="A31" s="528" t="s">
        <v>200</v>
      </c>
      <c r="B31" s="42" t="s">
        <v>175</v>
      </c>
      <c r="C31" s="43"/>
      <c r="E31" s="518" t="s">
        <v>209</v>
      </c>
    </row>
    <row r="32" spans="1:5" ht="15.95" customHeight="1" x14ac:dyDescent="0.2">
      <c r="A32" s="516"/>
      <c r="B32" s="39" t="s">
        <v>176</v>
      </c>
      <c r="C32" s="45"/>
      <c r="E32" s="518"/>
    </row>
    <row r="33" spans="1:5" ht="15.95" customHeight="1" x14ac:dyDescent="0.2">
      <c r="A33" s="516"/>
      <c r="B33" s="39" t="s">
        <v>177</v>
      </c>
      <c r="C33" s="45"/>
      <c r="E33"/>
    </row>
    <row r="34" spans="1:5" ht="15.95" customHeight="1" x14ac:dyDescent="0.2">
      <c r="A34" s="516"/>
      <c r="B34" s="39" t="s">
        <v>178</v>
      </c>
      <c r="C34" s="45"/>
      <c r="E34" s="538" t="s">
        <v>201</v>
      </c>
    </row>
    <row r="35" spans="1:5" ht="15.95" customHeight="1" x14ac:dyDescent="0.2">
      <c r="A35" s="516"/>
      <c r="B35" s="39" t="s">
        <v>179</v>
      </c>
      <c r="C35" s="45"/>
      <c r="E35" s="538"/>
    </row>
    <row r="36" spans="1:5" ht="15.95" customHeight="1" x14ac:dyDescent="0.2">
      <c r="A36" s="516"/>
      <c r="B36" s="39" t="s">
        <v>180</v>
      </c>
      <c r="C36" s="45"/>
      <c r="E36" s="37"/>
    </row>
    <row r="37" spans="1:5" ht="15.95" customHeight="1" x14ac:dyDescent="0.2">
      <c r="A37" s="516"/>
      <c r="B37" s="39" t="s">
        <v>181</v>
      </c>
      <c r="C37" s="45"/>
      <c r="E37" s="514" t="s">
        <v>202</v>
      </c>
    </row>
    <row r="38" spans="1:5" ht="15.95" customHeight="1" x14ac:dyDescent="0.2">
      <c r="A38" s="529"/>
      <c r="B38" s="46" t="s">
        <v>182</v>
      </c>
      <c r="C38" s="47"/>
      <c r="E38" s="514"/>
    </row>
    <row r="39" spans="1:5" ht="15.95" customHeight="1" x14ac:dyDescent="0.2">
      <c r="A39" s="515" t="s">
        <v>203</v>
      </c>
      <c r="B39" s="48" t="s">
        <v>184</v>
      </c>
      <c r="C39" s="123"/>
      <c r="E39" s="37"/>
    </row>
    <row r="40" spans="1:5" ht="15.95" customHeight="1" x14ac:dyDescent="0.2">
      <c r="A40" s="516"/>
      <c r="B40" s="39" t="s">
        <v>185</v>
      </c>
      <c r="C40" s="124"/>
      <c r="E40" s="37"/>
    </row>
    <row r="41" spans="1:5" ht="15.95" customHeight="1" x14ac:dyDescent="0.2">
      <c r="A41" s="517"/>
      <c r="B41" s="41" t="s">
        <v>186</v>
      </c>
      <c r="C41" s="125"/>
      <c r="E41" s="37"/>
    </row>
    <row r="42" spans="1:5" ht="15.95" customHeight="1" x14ac:dyDescent="0.2">
      <c r="A42" s="512" t="s">
        <v>187</v>
      </c>
      <c r="B42" s="513"/>
      <c r="C42" s="49"/>
      <c r="E42" s="37"/>
    </row>
    <row r="43" spans="1:5" ht="15.95" customHeight="1" thickBot="1" x14ac:dyDescent="0.25">
      <c r="A43" s="536" t="s">
        <v>189</v>
      </c>
      <c r="B43" s="537"/>
      <c r="C43" s="54"/>
      <c r="E43" s="37"/>
    </row>
    <row r="44" spans="1:5" ht="15.95" customHeight="1" thickTop="1" x14ac:dyDescent="0.2">
      <c r="A44" s="55"/>
      <c r="B44" s="56"/>
      <c r="C44" s="57"/>
      <c r="E44" s="37"/>
    </row>
    <row r="45" spans="1:5" customFormat="1" ht="13.5" customHeight="1" x14ac:dyDescent="0.25">
      <c r="A45" s="541" t="s">
        <v>71</v>
      </c>
      <c r="B45" s="541"/>
      <c r="C45" s="541"/>
      <c r="D45" s="58"/>
      <c r="E45" s="37"/>
    </row>
    <row r="46" spans="1:5" customFormat="1" ht="12.75" customHeight="1" x14ac:dyDescent="0.25">
      <c r="A46" s="510" t="s">
        <v>73</v>
      </c>
      <c r="B46" s="510"/>
      <c r="C46" s="510"/>
      <c r="D46" s="30"/>
      <c r="E46" s="37"/>
    </row>
    <row r="47" spans="1:5" customFormat="1" ht="12.75" customHeight="1" x14ac:dyDescent="0.25">
      <c r="A47" s="510"/>
      <c r="B47" s="510"/>
      <c r="C47" s="510"/>
      <c r="D47" s="62"/>
      <c r="E47" s="37"/>
    </row>
    <row r="48" spans="1:5" customFormat="1" x14ac:dyDescent="0.25">
      <c r="A48" s="510" t="str">
        <f>UPPER(Furn_ReprLeg_Nume)&amp;"  "&amp;PROPER(Furn_ReprLeg_PreNume)</f>
        <v xml:space="preserve">  </v>
      </c>
      <c r="B48" s="510"/>
      <c r="C48" s="510"/>
      <c r="D48" s="63"/>
      <c r="E48" s="35"/>
    </row>
    <row r="49" spans="1:5" s="6" customFormat="1" ht="11.25" x14ac:dyDescent="0.2">
      <c r="A49" s="511" t="s">
        <v>558</v>
      </c>
      <c r="B49" s="511"/>
      <c r="C49" s="511"/>
      <c r="D49" s="64"/>
      <c r="E49" s="65"/>
    </row>
    <row r="50" spans="1:5" s="6" customFormat="1" x14ac:dyDescent="0.25">
      <c r="A50" s="64"/>
      <c r="B50" s="64"/>
      <c r="C50" s="504" t="s">
        <v>72</v>
      </c>
      <c r="D50" s="64"/>
      <c r="E50" s="65"/>
    </row>
    <row r="51" spans="1:5" customFormat="1" x14ac:dyDescent="0.25">
      <c r="A51" s="60"/>
      <c r="B51" s="61"/>
      <c r="C51" s="505">
        <f>Data_Compl</f>
        <v>0</v>
      </c>
      <c r="D51" s="63"/>
      <c r="E51" s="67"/>
    </row>
    <row r="52" spans="1:5" customFormat="1" x14ac:dyDescent="0.25">
      <c r="A52" s="32"/>
      <c r="B52" s="59"/>
      <c r="C52" s="60"/>
      <c r="D52" s="63"/>
      <c r="E52" s="67"/>
    </row>
    <row r="53" spans="1:5" customFormat="1" ht="15" hidden="1" x14ac:dyDescent="0.2">
      <c r="A53" s="32"/>
      <c r="B53" s="66"/>
      <c r="C53" s="55"/>
      <c r="D53" s="63"/>
      <c r="E53" s="67"/>
    </row>
    <row r="54" spans="1:5" customFormat="1" ht="15" hidden="1" x14ac:dyDescent="0.2">
      <c r="A54" s="32"/>
      <c r="B54" s="30"/>
      <c r="C54" s="30"/>
      <c r="D54" s="63"/>
      <c r="E54" s="67"/>
    </row>
    <row r="55" spans="1:5" customFormat="1" ht="15" hidden="1" x14ac:dyDescent="0.2">
      <c r="A55" s="32"/>
      <c r="B55" s="30"/>
      <c r="C55" s="30"/>
      <c r="D55" s="68"/>
      <c r="E55" s="67"/>
    </row>
    <row r="56" spans="1:5" ht="15" hidden="1" x14ac:dyDescent="0.2">
      <c r="E56" s="67"/>
    </row>
    <row r="57" spans="1:5" ht="15" hidden="1" x14ac:dyDescent="0.2">
      <c r="E57" s="67"/>
    </row>
    <row r="58" spans="1:5" ht="15" hidden="1" x14ac:dyDescent="0.2">
      <c r="E58" s="67"/>
    </row>
    <row r="59" spans="1:5" ht="15" hidden="1" x14ac:dyDescent="0.2">
      <c r="E59" s="67"/>
    </row>
  </sheetData>
  <sheetProtection algorithmName="SHA-512" hashValue="Br9rHHpARIdFNsNyYHW2Jz9kTsEuFniU4gPCvgte0HWwy5TaxCw5iQHJEzttKrXVS4KTcNBw6BL5PJIus0xixA==" saltValue="KyXMMbVRGSBS1Ts05SzvWw==" spinCount="100000" sheet="1" selectLockedCells="1"/>
  <mergeCells count="33">
    <mergeCell ref="A1:C1"/>
    <mergeCell ref="A4:B4"/>
    <mergeCell ref="E14:E15"/>
    <mergeCell ref="A5:B5"/>
    <mergeCell ref="E7:E8"/>
    <mergeCell ref="A9:A16"/>
    <mergeCell ref="A3:C3"/>
    <mergeCell ref="E4:E5"/>
    <mergeCell ref="E10:E13"/>
    <mergeCell ref="A6:A8"/>
    <mergeCell ref="E16:E18"/>
    <mergeCell ref="E37:E38"/>
    <mergeCell ref="A17:A19"/>
    <mergeCell ref="E31:E32"/>
    <mergeCell ref="A22:A24"/>
    <mergeCell ref="A20:B20"/>
    <mergeCell ref="E20:E21"/>
    <mergeCell ref="E26:E27"/>
    <mergeCell ref="A27:B27"/>
    <mergeCell ref="E34:E35"/>
    <mergeCell ref="A31:A38"/>
    <mergeCell ref="A26:C26"/>
    <mergeCell ref="E29:E30"/>
    <mergeCell ref="A28:A30"/>
    <mergeCell ref="A46:C46"/>
    <mergeCell ref="A47:C47"/>
    <mergeCell ref="A48:C48"/>
    <mergeCell ref="A49:C49"/>
    <mergeCell ref="A21:B21"/>
    <mergeCell ref="A42:B42"/>
    <mergeCell ref="A43:B43"/>
    <mergeCell ref="A39:A41"/>
    <mergeCell ref="A45:C45"/>
  </mergeCells>
  <phoneticPr fontId="33" type="noConversion"/>
  <conditionalFormatting sqref="C2 C4:C12 C27:C34">
    <cfRule type="expression" dxfId="44" priority="3" stopIfTrue="1">
      <formula>LEN(TRIM(C2))=0</formula>
    </cfRule>
  </conditionalFormatting>
  <conditionalFormatting sqref="C13:C24 C35:C43">
    <cfRule type="cellIs" dxfId="43" priority="1" stopIfTrue="1" operator="equal">
      <formula>"#"</formula>
    </cfRule>
    <cfRule type="expression" dxfId="42" priority="2" stopIfTrue="1">
      <formula>LEN(TRIM(C13))=0</formula>
    </cfRule>
  </conditionalFormatting>
  <dataValidations count="19">
    <dataValidation type="whole" allowBlank="1" showInputMessage="1" showErrorMessage="1" errorTitle="Atenţie " error="Verificaţi CNP-ul" sqref="C30">
      <formula1>1010101010011</formula1>
      <formula2>8991231999999</formula2>
    </dataValidation>
    <dataValidation type="custom" allowBlank="1" showInputMessage="1" showErrorMessage="1" errorTitle="Atenţie !!!" error="Denumrea localităţii nu poate fi mai mică de 3 caractere, sau o cifră între 1 şi 6_x000a_" prompt="Pentru sectoare folosiţi cifre de la 1 la 6, pentru celelalte localităţi, denumirea" sqref="C32 C10">
      <formula1>OR(C10=1,C10=2,C10=3,C10=4,C10=5,C10=6,LEN(TRIM(C10))&gt;2)</formula1>
    </dataValidation>
    <dataValidation type="textLength" operator="greaterThan" allowBlank="1" showInputMessage="1" showErrorMessage="1" prompt="Numele străzii nu poate fi mai mic de 3 caractere" sqref="C33 C11">
      <formula1>2</formula1>
    </dataValidation>
    <dataValidation type="textLength" operator="greaterThan" allowBlank="1" showInputMessage="1" showErrorMessage="1" errorTitle="Atenţie !!!" error="Câmp obligatoriu cu lungimea de minim 1 caracter" sqref="C34 C12">
      <formula1>0</formula1>
    </dataValidation>
    <dataValidation type="textLength" operator="greaterThan" allowBlank="1" showInputMessage="1" showErrorMessage="1" errorTitle="Atenţie !!!" error="Câmp obligatoriu cu lungimea de minim 1 caracter" prompt="Folosiţi caracterul:  #  dacă celula trebuie să rămână goală" sqref="C35:C38 C13:C16">
      <formula1>0</formula1>
    </dataValidation>
    <dataValidation type="custom" operator="greaterThan" allowBlank="1" showInputMessage="1" showErrorMessage="1" errorTitle="Atenţie !!!" error="Câmp obligatoriu._x000a_Lungimea de 10 cifre sau un singur caracter #" prompt="Numărul de telefon se scrie pe 10 cifre, fără prefixul de ţară sau separatori (fără - , . / sau alte caractere)._x000a__x000a_Folosiţi caracterul:  #  dacă celula trebuie să rămână goală" sqref="C39:C41 C17:C19">
      <formula1>OR(C17="#",LEN(TRIM(C17))=10)</formula1>
    </dataValidation>
    <dataValidation type="custom" operator="greaterThan" allowBlank="1" showInputMessage="1" showErrorMessage="1" errorTitle="Atenţie !!!" error="Câmp obligatoriu._x000a_Lungimea de minim 7 caractere  sau un singur caracter #" prompt="Adresa web se scrie fără spaţii şi nu poate avea mai puţin de 7 caractere._x000a__x000a_Folosiţi caracterul:  #  dacă celula trebuie să rămână goală" sqref="C43 C21">
      <formula1>OR(C21="#",LEN(TRIM(C21))&gt;6)</formula1>
    </dataValidation>
    <dataValidation type="custom" operator="greaterThan" allowBlank="1" showInputMessage="1" showErrorMessage="1" errorTitle="Atenţie !!!" error="Câmp obligatoriu._x000a_Lungimea de minim 7 caractere  sau un singur caracter #" prompt="Adresa de email se scrie fără spaţii, trebuie să conţină caracterul @ şi nu poate avea mai puţin de 7 caractere._x000a__x000a_Folosiţi caracterul:  #  dacă celula trebuie să rămână goală" sqref="C42 C20">
      <formula1>OR(C20="#",LEN(TRIM(C20))&gt;6)</formula1>
    </dataValidation>
    <dataValidation type="textLength" operator="greaterThan" allowBlank="1" showInputMessage="1" showErrorMessage="1" errorTitle="Atenţie !!!" error="Câmp obligatoriu._x000a_Lungimea de minim 4 caractere" prompt="Denumirea punctului de lucru nu poate avea mai puţin de 4 caractere._x000a_" sqref="C27">
      <formula1>3</formula1>
    </dataValidation>
    <dataValidation type="textLength" operator="greaterThan" allowBlank="1" showInputMessage="1" showErrorMessage="1" error="Cel puţin 2 caractere" sqref="C28 C6">
      <formula1>1</formula1>
    </dataValidation>
    <dataValidation type="textLength" operator="greaterThan" allowBlank="1" showInputMessage="1" showErrorMessage="1" error="Cel puţin 3 caractere" sqref="C29 C7">
      <formula1>2</formula1>
    </dataValidation>
    <dataValidation type="custom" operator="greaterThan" allowBlank="1" showInputMessage="1" showErrorMessage="1" errorTitle="Atenţie !!!" error="Câmp obligatoriu._x000a_Lungimea de minim 3 caractere  sau un singur caracter #" prompt="Denumirea băncii nu poate avea mai puţin de 3 caractere._x000a__x000a_Folosiţi caracterul:  #  dacă celula trebuie să rămână goală" sqref="C22">
      <formula1>OR(C22="#",LEN(TRIM(C22))&gt;2)</formula1>
    </dataValidation>
    <dataValidation type="custom" operator="greaterThan" allowBlank="1" showInputMessage="1" showErrorMessage="1" errorTitle="Atenţie !!!" error="Câmp obligatoriu._x000a_Lungimea de minim 3 caractere  sau un singur caracter #" prompt="Denumirea sucursalei băncii nu poate avea mai puţin de 3 caractere._x000a__x000a_Folosiţi caracterul:  #  dacă celula trebuie să rămână goală" sqref="C23">
      <formula1>OR(C23="#",LEN(TRIM(C23))&gt;2)</formula1>
    </dataValidation>
    <dataValidation type="custom" operator="greaterThan" allowBlank="1" showInputMessage="1" showErrorMessage="1" errorTitle="Atenţie !!!" error="Câmp obligatoriu._x000a_Contul bancar se scrie fără spaţii sau caractere separatoare._x000a_trebuie sa aibă 24 de caractere._x000a_# pentru informaţie lipsă" prompt="Contul bancar se scrie fără spaţii sau caractere separatoare._x000a_trebuie sa aibă 24 de caractere._x000a__x000a_Folosiţi caracterul:  #  dacă celula trebuie să rămână goală" sqref="C24">
      <formula1>OR(C24="#",LEN(TRIM(C24))=24)</formula1>
    </dataValidation>
    <dataValidation type="textLength" operator="greaterThan" allowBlank="1" showInputMessage="1" showErrorMessage="1" errorTitle="Atenţie !!!" error="Câmp obligatoriu._x000a_Lungimea de minim 4 caractere" prompt="Denumirea furnizorului nu poate avea mai puţin de 4 caractere._x000a_" sqref="C4">
      <formula1>3</formula1>
    </dataValidation>
    <dataValidation type="whole" allowBlank="1" showErrorMessage="1" errorTitle="Atenţie " error="Verificaţi CNP-ul" sqref="C8">
      <formula1>1010101010011</formula1>
      <formula2>8991231999999</formula2>
    </dataValidation>
    <dataValidation type="whole" allowBlank="1" showErrorMessage="1" errorTitle="Atenţie " error="Verificaţi C.I.F.-ul _x000a_Nu se scriu decât cifre, fără spaţii sau alte caractere de delimitare._x000a_Poate avea 4 - 13 cifre" sqref="C5">
      <formula1>1000</formula1>
      <formula2>8991231999999</formula2>
    </dataValidation>
    <dataValidation type="date" allowBlank="1" showInputMessage="1" showErrorMessage="1" errorTitle="Atenție !!!" error="Data completării nu poate fi anterioară datei de publicare a mapelor sau după data limită de depunere a mapelor." prompt="Data completării nu poate fi după data limită de depunere a mapelor." sqref="C2">
      <formula1>Data_Publicarii_Mapelor</formula1>
      <formula2>Data_Depunerii_Mapelor</formula2>
    </dataValidation>
    <dataValidation type="list" allowBlank="1" showInputMessage="1" showErrorMessage="1" errorTitle="Atenţie !!!" error="Codul județului se alege din listă" promptTitle="Județ" prompt="( Selectare din listă )" sqref="C9 C31">
      <formula1>Jud_Auto</formula1>
    </dataValidation>
  </dataValidations>
  <pageMargins left="1.1811023622047245" right="0.59055118110236227" top="0.23622047244094491" bottom="0.23622047244094491" header="0.23622047244094491" footer="0.23622047244094491"/>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
    <tabColor indexed="33"/>
    <pageSetUpPr autoPageBreaks="0"/>
  </sheetPr>
  <dimension ref="A1:AX33"/>
  <sheetViews>
    <sheetView showGridLines="0" showRowColHeaders="0" showZeros="0" showOutlineSymbols="0" workbookViewId="0">
      <pane ySplit="7" topLeftCell="A8" activePane="bottomLeft" state="frozen"/>
      <selection pane="bottomLeft" activeCell="D8" sqref="D8"/>
    </sheetView>
  </sheetViews>
  <sheetFormatPr defaultColWidth="0" defaultRowHeight="12.75" zeroHeight="1" x14ac:dyDescent="0.2"/>
  <cols>
    <col min="1" max="1" width="7.28515625" customWidth="1"/>
    <col min="2" max="2" width="58.7109375" customWidth="1"/>
    <col min="3" max="3" width="40" customWidth="1"/>
    <col min="4" max="4" width="6.7109375" style="68" bestFit="1" customWidth="1"/>
    <col min="5" max="5" width="8.42578125" style="68" bestFit="1" customWidth="1"/>
    <col min="6" max="6" width="3.7109375" style="86" customWidth="1"/>
    <col min="7" max="11" width="9.140625" style="86" hidden="1" customWidth="1"/>
    <col min="12" max="50" width="9.140625" hidden="1" customWidth="1"/>
  </cols>
  <sheetData>
    <row r="1" spans="1:13" ht="18.75" x14ac:dyDescent="0.3">
      <c r="A1" s="442" t="s">
        <v>699</v>
      </c>
      <c r="B1" s="1"/>
      <c r="C1" s="2"/>
      <c r="D1" s="69"/>
      <c r="E1"/>
      <c r="F1"/>
      <c r="G1"/>
      <c r="H1"/>
      <c r="I1"/>
      <c r="J1"/>
      <c r="K1"/>
    </row>
    <row r="2" spans="1:13" ht="18.75" x14ac:dyDescent="0.3">
      <c r="A2" s="443" t="str">
        <f>"Furnizor:  "&amp;Furn_Den</f>
        <v xml:space="preserve">Furnizor:  </v>
      </c>
      <c r="B2" s="1"/>
      <c r="C2" s="2"/>
      <c r="D2" s="69"/>
      <c r="E2"/>
      <c r="F2" s="110"/>
      <c r="G2" s="111"/>
      <c r="H2" s="111"/>
      <c r="I2" s="111"/>
      <c r="J2" s="111"/>
      <c r="K2" s="111"/>
      <c r="L2" s="111"/>
    </row>
    <row r="3" spans="1:13" ht="18.75" x14ac:dyDescent="0.3">
      <c r="A3" s="443" t="str">
        <f>"Punct de lucru: "&amp;PL_Den</f>
        <v xml:space="preserve">Punct de lucru: </v>
      </c>
      <c r="B3" s="1"/>
      <c r="C3" s="1"/>
      <c r="D3" s="2"/>
      <c r="E3" s="431"/>
      <c r="F3"/>
      <c r="G3" s="111"/>
      <c r="H3" s="111"/>
      <c r="I3" s="111"/>
      <c r="J3" s="111"/>
      <c r="K3" s="111"/>
      <c r="L3" s="111"/>
      <c r="M3" s="111"/>
    </row>
    <row r="4" spans="1:13" x14ac:dyDescent="0.2">
      <c r="B4" s="1"/>
      <c r="C4" s="2"/>
      <c r="D4" s="69"/>
    </row>
    <row r="5" spans="1:13" ht="15.75" x14ac:dyDescent="0.25">
      <c r="A5" s="547" t="str">
        <f>"EVALUARE LOGISTICA - "&amp;YEAR(Data_Contract_Nou)</f>
        <v>EVALUARE LOGISTICA - 2025</v>
      </c>
      <c r="B5" s="547"/>
      <c r="C5" s="547"/>
      <c r="D5" s="547"/>
      <c r="E5" s="547"/>
    </row>
    <row r="6" spans="1:13" ht="5.25" customHeight="1" thickBot="1" x14ac:dyDescent="0.25">
      <c r="B6" s="3"/>
      <c r="D6"/>
    </row>
    <row r="7" spans="1:13" ht="27" customHeight="1" x14ac:dyDescent="0.2">
      <c r="A7" s="126" t="s">
        <v>92</v>
      </c>
      <c r="B7" s="548" t="s">
        <v>76</v>
      </c>
      <c r="C7" s="549"/>
      <c r="D7" s="127" t="s">
        <v>93</v>
      </c>
      <c r="E7" s="128" t="s">
        <v>85</v>
      </c>
      <c r="F7" s="87"/>
    </row>
    <row r="8" spans="1:13" ht="15" customHeight="1" x14ac:dyDescent="0.2">
      <c r="A8" s="550">
        <v>1</v>
      </c>
      <c r="B8" s="552" t="s">
        <v>98</v>
      </c>
      <c r="C8" s="88" t="s">
        <v>77</v>
      </c>
      <c r="D8" s="74"/>
      <c r="E8" s="130" t="str">
        <f t="shared" ref="E8:E14" si="0">IF(D8="DA",G8,"")</f>
        <v/>
      </c>
      <c r="G8" s="86">
        <v>3</v>
      </c>
    </row>
    <row r="9" spans="1:13" ht="24.75" customHeight="1" x14ac:dyDescent="0.2">
      <c r="A9" s="551"/>
      <c r="B9" s="553"/>
      <c r="C9" s="90" t="s">
        <v>97</v>
      </c>
      <c r="D9" s="72"/>
      <c r="E9" s="131" t="str">
        <f t="shared" si="0"/>
        <v/>
      </c>
      <c r="G9" s="86">
        <v>4</v>
      </c>
    </row>
    <row r="10" spans="1:13" ht="106.9" customHeight="1" x14ac:dyDescent="0.2">
      <c r="A10" s="132">
        <v>2</v>
      </c>
      <c r="B10" s="407" t="s">
        <v>585</v>
      </c>
      <c r="C10" s="407" t="s">
        <v>231</v>
      </c>
      <c r="D10" s="73"/>
      <c r="E10" s="133" t="str">
        <f t="shared" si="0"/>
        <v/>
      </c>
      <c r="G10" s="86">
        <v>10</v>
      </c>
    </row>
    <row r="11" spans="1:13" ht="51" x14ac:dyDescent="0.2">
      <c r="A11" s="113">
        <v>3</v>
      </c>
      <c r="B11" s="70" t="s">
        <v>78</v>
      </c>
      <c r="C11" s="392" t="s">
        <v>586</v>
      </c>
      <c r="D11" s="71"/>
      <c r="E11" s="129" t="str">
        <f t="shared" si="0"/>
        <v/>
      </c>
      <c r="G11" s="86">
        <v>2</v>
      </c>
    </row>
    <row r="12" spans="1:13" ht="13.5" thickBot="1" x14ac:dyDescent="0.25">
      <c r="A12" s="134"/>
      <c r="B12" s="135"/>
      <c r="C12" s="278" t="s">
        <v>345</v>
      </c>
      <c r="D12" s="136"/>
      <c r="E12" s="137" t="str">
        <f t="shared" si="0"/>
        <v/>
      </c>
      <c r="G12" s="86">
        <v>5</v>
      </c>
    </row>
    <row r="13" spans="1:13" ht="51" x14ac:dyDescent="0.2">
      <c r="A13" s="113">
        <v>4</v>
      </c>
      <c r="B13" s="554" t="s">
        <v>601</v>
      </c>
      <c r="C13" s="404" t="s">
        <v>603</v>
      </c>
      <c r="D13" s="71"/>
      <c r="E13" s="129" t="str">
        <f t="shared" si="0"/>
        <v/>
      </c>
      <c r="G13" s="86">
        <v>10</v>
      </c>
    </row>
    <row r="14" spans="1:13" ht="26.25" thickBot="1" x14ac:dyDescent="0.25">
      <c r="A14" s="134"/>
      <c r="B14" s="555"/>
      <c r="C14" s="405" t="s">
        <v>602</v>
      </c>
      <c r="D14" s="136"/>
      <c r="E14" s="137" t="str">
        <f t="shared" si="0"/>
        <v/>
      </c>
      <c r="G14" s="86">
        <v>20</v>
      </c>
    </row>
    <row r="15" spans="1:13" ht="13.5" thickBot="1" x14ac:dyDescent="0.25">
      <c r="A15" s="545" t="s">
        <v>79</v>
      </c>
      <c r="B15" s="546"/>
      <c r="C15" s="546"/>
      <c r="D15" s="546"/>
      <c r="E15" s="406">
        <f>SUM(E8:E14)</f>
        <v>0</v>
      </c>
    </row>
    <row r="16" spans="1:13" x14ac:dyDescent="0.2">
      <c r="B16" s="8"/>
      <c r="C16" s="9"/>
      <c r="D16" s="75"/>
    </row>
    <row r="17" spans="1:11" x14ac:dyDescent="0.2">
      <c r="A17" t="s">
        <v>94</v>
      </c>
      <c r="B17" s="544" t="s">
        <v>95</v>
      </c>
      <c r="C17" s="544"/>
      <c r="D17" s="544"/>
      <c r="E17" s="544"/>
    </row>
    <row r="18" spans="1:11" x14ac:dyDescent="0.2">
      <c r="B18" s="544" t="s">
        <v>96</v>
      </c>
      <c r="C18" s="544"/>
      <c r="D18" s="544"/>
      <c r="E18" s="544"/>
    </row>
    <row r="19" spans="1:11" x14ac:dyDescent="0.2">
      <c r="B19" s="542" t="s">
        <v>346</v>
      </c>
      <c r="C19" s="542"/>
      <c r="D19" s="542"/>
      <c r="E19" s="542"/>
      <c r="F19"/>
      <c r="G19"/>
      <c r="H19"/>
      <c r="I19"/>
      <c r="J19"/>
      <c r="K19"/>
    </row>
    <row r="20" spans="1:11" x14ac:dyDescent="0.2">
      <c r="B20" s="542"/>
      <c r="C20" s="542"/>
      <c r="D20" s="542"/>
      <c r="E20" s="542"/>
      <c r="F20"/>
      <c r="G20"/>
      <c r="H20"/>
      <c r="I20"/>
      <c r="J20"/>
      <c r="K20"/>
    </row>
    <row r="21" spans="1:11" x14ac:dyDescent="0.2">
      <c r="B21" s="543" t="s">
        <v>337</v>
      </c>
      <c r="C21" s="543"/>
      <c r="D21" s="543"/>
      <c r="E21" s="543"/>
      <c r="F21"/>
      <c r="G21"/>
      <c r="H21"/>
      <c r="I21"/>
      <c r="J21"/>
      <c r="K21"/>
    </row>
    <row r="22" spans="1:11" x14ac:dyDescent="0.2">
      <c r="B22" s="76"/>
      <c r="C22" s="76"/>
      <c r="D22" s="76"/>
      <c r="E22" s="76"/>
    </row>
    <row r="23" spans="1:11" s="55" customFormat="1" ht="15.75" x14ac:dyDescent="0.25">
      <c r="A23" s="541" t="s">
        <v>71</v>
      </c>
      <c r="B23" s="541"/>
      <c r="C23" s="429"/>
      <c r="D23" s="79"/>
      <c r="E23" s="80"/>
    </row>
    <row r="24" spans="1:11" s="55" customFormat="1" ht="15.75" x14ac:dyDescent="0.25">
      <c r="A24" s="510" t="s">
        <v>73</v>
      </c>
      <c r="B24" s="510"/>
      <c r="C24" s="467"/>
      <c r="D24" s="79"/>
      <c r="E24" s="80"/>
    </row>
    <row r="25" spans="1:11" s="55" customFormat="1" ht="15.75" x14ac:dyDescent="0.25">
      <c r="A25" s="510"/>
      <c r="B25" s="510"/>
      <c r="C25" s="467"/>
      <c r="D25" s="82"/>
      <c r="E25" s="80"/>
    </row>
    <row r="26" spans="1:11" s="55" customFormat="1" ht="15.75" x14ac:dyDescent="0.25">
      <c r="A26" s="510" t="str">
        <f>UPPER(Furn_ReprLeg_Nume)&amp;"  "&amp;PROPER(Furn_ReprLeg_PreNume)</f>
        <v xml:space="preserve">  </v>
      </c>
      <c r="B26" s="510"/>
      <c r="C26" s="467"/>
      <c r="D26" s="77"/>
      <c r="E26" s="80"/>
    </row>
    <row r="27" spans="1:11" s="6" customFormat="1" ht="11.25" x14ac:dyDescent="0.2">
      <c r="A27" s="511" t="s">
        <v>558</v>
      </c>
      <c r="B27" s="511"/>
      <c r="C27" s="468"/>
      <c r="D27" s="84"/>
      <c r="E27" s="85"/>
    </row>
    <row r="28" spans="1:11" s="55" customFormat="1" ht="15.75" x14ac:dyDescent="0.25">
      <c r="A28" s="83"/>
      <c r="B28" s="81"/>
      <c r="C28" s="81" t="s">
        <v>72</v>
      </c>
      <c r="D28" s="81"/>
      <c r="E28" s="80"/>
    </row>
    <row r="29" spans="1:11" s="55" customFormat="1" ht="15.75" x14ac:dyDescent="0.25">
      <c r="B29" s="61"/>
      <c r="C29" s="472">
        <f>Data_Compl</f>
        <v>0</v>
      </c>
      <c r="D29" s="81"/>
      <c r="E29" s="80"/>
    </row>
    <row r="30" spans="1:11" hidden="1" x14ac:dyDescent="0.2">
      <c r="B30" s="68"/>
    </row>
    <row r="31" spans="1:11" x14ac:dyDescent="0.2"/>
    <row r="32" spans="1:11" x14ac:dyDescent="0.2"/>
    <row r="33" x14ac:dyDescent="0.2"/>
  </sheetData>
  <sheetProtection algorithmName="SHA-512" hashValue="nMvETEe4nVTT9fh4cwoOpwbxllqcqAdA2gxh9ocHxR6lEuVQsREu4Vjork/xn+9avy5D0Suj5KJVkw8B6UgenA==" saltValue="7zEuKNbUpQIxVI9XNGihBA==" spinCount="100000" sheet="1" selectLockedCells="1"/>
  <mergeCells count="15">
    <mergeCell ref="B17:E17"/>
    <mergeCell ref="B18:E18"/>
    <mergeCell ref="A15:D15"/>
    <mergeCell ref="A5:E5"/>
    <mergeCell ref="B7:C7"/>
    <mergeCell ref="A8:A9"/>
    <mergeCell ref="B8:B9"/>
    <mergeCell ref="B13:B14"/>
    <mergeCell ref="A25:B25"/>
    <mergeCell ref="A26:B26"/>
    <mergeCell ref="A27:B27"/>
    <mergeCell ref="B19:E20"/>
    <mergeCell ref="B21:E21"/>
    <mergeCell ref="A23:B23"/>
    <mergeCell ref="A24:B24"/>
  </mergeCells>
  <phoneticPr fontId="5" type="noConversion"/>
  <conditionalFormatting sqref="D8:D14">
    <cfRule type="expression" dxfId="41" priority="1" stopIfTrue="1">
      <formula>LEN(TRIM(D8))=0</formula>
    </cfRule>
  </conditionalFormatting>
  <dataValidations count="1">
    <dataValidation type="list" showInputMessage="1" showErrorMessage="1" errorTitle="Atenţie !!!" error="Valoarea se alege din listă folosind butonul cu săgeată din stânga._x000a_Nu se admit alte valori." sqref="D8:D14">
      <formula1>"DA,NU"</formula1>
    </dataValidation>
  </dataValidations>
  <pageMargins left="0.75" right="0.42" top="0.22" bottom="0.22" header="0.26" footer="0.22"/>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33"/>
    <pageSetUpPr autoPageBreaks="0" fitToPage="1"/>
  </sheetPr>
  <dimension ref="A1:AJ125"/>
  <sheetViews>
    <sheetView showGridLines="0" showRowColHeaders="0" showZeros="0" tabSelected="1" showOutlineSymbols="0" workbookViewId="0">
      <pane ySplit="8" topLeftCell="A9" activePane="bottomLeft" state="frozen"/>
      <selection pane="bottomLeft" activeCell="B9" sqref="B9"/>
    </sheetView>
  </sheetViews>
  <sheetFormatPr defaultColWidth="9.140625" defaultRowHeight="11.25" zeroHeight="1" x14ac:dyDescent="0.2"/>
  <cols>
    <col min="1" max="1" width="4.5703125" style="6" customWidth="1"/>
    <col min="2" max="2" width="47.28515625" style="6" customWidth="1"/>
    <col min="3" max="3" width="15.7109375" style="6" customWidth="1"/>
    <col min="4" max="4" width="31.140625" style="6" customWidth="1"/>
    <col min="5" max="5" width="11.85546875" style="6" customWidth="1"/>
    <col min="6" max="6" width="11" style="6" customWidth="1"/>
    <col min="7" max="7" width="20.28515625" style="6" customWidth="1"/>
    <col min="8" max="8" width="11.85546875" style="6" bestFit="1" customWidth="1"/>
    <col min="9" max="9" width="10.42578125" style="6" customWidth="1"/>
    <col min="10" max="10" width="13" style="6" customWidth="1"/>
    <col min="11" max="11" width="10.140625" style="6" bestFit="1" customWidth="1"/>
    <col min="12" max="12" width="10.28515625" style="6" customWidth="1"/>
    <col min="13" max="16" width="9.85546875" style="6" customWidth="1"/>
    <col min="17" max="17" width="11.7109375" style="6" customWidth="1"/>
    <col min="18" max="18" width="11" style="6" customWidth="1"/>
    <col min="19" max="19" width="5.28515625" style="6" hidden="1" customWidth="1"/>
    <col min="20" max="21" width="3" style="6" hidden="1" customWidth="1"/>
    <col min="22" max="26" width="2.85546875" style="6" hidden="1" customWidth="1"/>
    <col min="27" max="33" width="3.7109375" style="6" hidden="1" customWidth="1"/>
    <col min="34" max="34" width="4.140625" style="6" hidden="1" customWidth="1"/>
    <col min="35" max="35" width="4.7109375" style="6" hidden="1" customWidth="1"/>
    <col min="36" max="36" width="9.140625" style="6" hidden="1" customWidth="1"/>
    <col min="37" max="16384" width="9.140625" style="6"/>
  </cols>
  <sheetData>
    <row r="1" spans="1:35" customFormat="1" ht="18.75" x14ac:dyDescent="0.3">
      <c r="A1" s="442" t="s">
        <v>699</v>
      </c>
      <c r="B1" s="1"/>
      <c r="C1" s="2"/>
      <c r="D1" s="69"/>
    </row>
    <row r="2" spans="1:35" customFormat="1" ht="18.75" x14ac:dyDescent="0.3">
      <c r="A2" s="443" t="str">
        <f>"Furnizor:  "&amp;Furn_Den</f>
        <v xml:space="preserve">Furnizor:  </v>
      </c>
      <c r="B2" s="1"/>
      <c r="C2" s="2"/>
      <c r="D2" s="69"/>
      <c r="F2" s="110"/>
      <c r="G2" s="111"/>
      <c r="H2" s="111"/>
      <c r="I2" s="111"/>
      <c r="J2" s="111"/>
      <c r="K2" s="111"/>
      <c r="L2" s="111"/>
    </row>
    <row r="3" spans="1:35" customFormat="1" ht="18.75" x14ac:dyDescent="0.3">
      <c r="A3" s="443" t="str">
        <f>"Punct de lucru: "&amp;PL_Den</f>
        <v xml:space="preserve">Punct de lucru: </v>
      </c>
      <c r="B3" s="1"/>
      <c r="C3" s="1"/>
      <c r="D3" s="2"/>
      <c r="E3" s="431"/>
      <c r="G3" s="111"/>
      <c r="H3" s="111"/>
      <c r="I3" s="111"/>
      <c r="J3" s="111"/>
      <c r="K3" s="111"/>
      <c r="L3" s="111"/>
      <c r="M3" s="111"/>
    </row>
    <row r="4" spans="1:35" ht="12.75" x14ac:dyDescent="0.2">
      <c r="A4"/>
    </row>
    <row r="5" spans="1:35" ht="18.75" x14ac:dyDescent="0.3">
      <c r="A5" s="561" t="str">
        <f>"EVALUARE RESURSE UMANE - "&amp;YEAR(Data_Contract_Nou)</f>
        <v>EVALUARE RESURSE UMANE - 2025</v>
      </c>
      <c r="B5" s="561"/>
      <c r="C5" s="561"/>
      <c r="D5" s="561"/>
      <c r="E5" s="561"/>
      <c r="F5" s="561"/>
      <c r="G5" s="561"/>
      <c r="H5" s="561"/>
      <c r="I5" s="561"/>
      <c r="J5" s="561"/>
      <c r="K5" s="561"/>
      <c r="L5" s="561"/>
      <c r="M5" s="561"/>
      <c r="N5" s="561"/>
      <c r="O5" s="561"/>
      <c r="P5" s="561"/>
      <c r="Q5" s="561"/>
      <c r="R5" s="561"/>
    </row>
    <row r="6" spans="1:35" ht="14.25" customHeight="1" thickBot="1" x14ac:dyDescent="0.25">
      <c r="A6" s="5"/>
      <c r="I6" s="430" t="s">
        <v>341</v>
      </c>
      <c r="J6" s="560" t="s">
        <v>560</v>
      </c>
      <c r="K6" s="560"/>
      <c r="L6" s="560"/>
      <c r="M6" s="560"/>
      <c r="N6" s="560"/>
      <c r="O6" s="560"/>
      <c r="P6" s="560"/>
      <c r="Q6" s="560"/>
      <c r="R6" s="560"/>
    </row>
    <row r="7" spans="1:35" s="91" customFormat="1" ht="21.75" customHeight="1" thickTop="1" x14ac:dyDescent="0.2">
      <c r="A7" s="582" t="s">
        <v>210</v>
      </c>
      <c r="B7" s="567" t="s">
        <v>81</v>
      </c>
      <c r="C7" s="567" t="s">
        <v>82</v>
      </c>
      <c r="D7" s="567" t="s">
        <v>80</v>
      </c>
      <c r="E7" s="567" t="s">
        <v>342</v>
      </c>
      <c r="F7" s="567" t="s">
        <v>84</v>
      </c>
      <c r="G7" s="569" t="s">
        <v>211</v>
      </c>
      <c r="H7" s="579" t="s">
        <v>85</v>
      </c>
      <c r="I7" s="556" t="s">
        <v>83</v>
      </c>
      <c r="J7" s="556" t="s">
        <v>347</v>
      </c>
      <c r="K7" s="556"/>
      <c r="L7" s="556"/>
      <c r="M7" s="571" t="s">
        <v>578</v>
      </c>
      <c r="N7" s="572"/>
      <c r="O7" s="572"/>
      <c r="P7" s="573"/>
      <c r="Q7" s="558" t="s">
        <v>572</v>
      </c>
      <c r="R7" s="559"/>
      <c r="T7" s="565" t="s">
        <v>212</v>
      </c>
      <c r="U7" s="562" t="s">
        <v>213</v>
      </c>
      <c r="V7" s="563"/>
      <c r="W7" s="563"/>
      <c r="X7" s="563"/>
      <c r="Y7" s="563"/>
      <c r="Z7" s="563"/>
      <c r="AA7" s="563"/>
      <c r="AB7" s="563"/>
      <c r="AC7" s="563"/>
      <c r="AD7" s="563"/>
      <c r="AE7" s="563"/>
      <c r="AF7" s="563"/>
      <c r="AG7" s="563"/>
      <c r="AH7" s="563"/>
      <c r="AI7" s="564"/>
    </row>
    <row r="8" spans="1:35" s="94" customFormat="1" ht="13.5" customHeight="1" thickBot="1" x14ac:dyDescent="0.25">
      <c r="A8" s="583"/>
      <c r="B8" s="568"/>
      <c r="C8" s="575"/>
      <c r="D8" s="575"/>
      <c r="E8" s="568"/>
      <c r="F8" s="568"/>
      <c r="G8" s="570"/>
      <c r="H8" s="580"/>
      <c r="I8" s="557"/>
      <c r="J8" s="92" t="s">
        <v>86</v>
      </c>
      <c r="K8" s="93" t="s">
        <v>87</v>
      </c>
      <c r="L8" s="384" t="s">
        <v>581</v>
      </c>
      <c r="M8" s="372" t="s">
        <v>86</v>
      </c>
      <c r="N8" s="372" t="s">
        <v>579</v>
      </c>
      <c r="O8" s="372" t="s">
        <v>580</v>
      </c>
      <c r="P8" s="372" t="s">
        <v>88</v>
      </c>
      <c r="Q8" s="372" t="s">
        <v>573</v>
      </c>
      <c r="R8" s="385" t="s">
        <v>582</v>
      </c>
      <c r="T8" s="566"/>
      <c r="U8" s="95"/>
      <c r="V8" s="96" t="s">
        <v>214</v>
      </c>
      <c r="W8" s="96" t="s">
        <v>215</v>
      </c>
      <c r="X8" s="96" t="s">
        <v>216</v>
      </c>
      <c r="Y8" s="96" t="s">
        <v>217</v>
      </c>
      <c r="Z8" s="96" t="s">
        <v>220</v>
      </c>
      <c r="AA8" s="96" t="s">
        <v>221</v>
      </c>
      <c r="AB8" s="96" t="s">
        <v>222</v>
      </c>
      <c r="AC8" s="96" t="s">
        <v>223</v>
      </c>
      <c r="AD8" s="96" t="s">
        <v>224</v>
      </c>
      <c r="AE8" s="96" t="s">
        <v>225</v>
      </c>
      <c r="AF8" s="96" t="s">
        <v>226</v>
      </c>
      <c r="AG8" s="96" t="s">
        <v>227</v>
      </c>
      <c r="AH8" s="96" t="s">
        <v>3</v>
      </c>
      <c r="AI8" s="96" t="s">
        <v>246</v>
      </c>
    </row>
    <row r="9" spans="1:35" s="97" customFormat="1" ht="14.1" customHeight="1" thickTop="1" x14ac:dyDescent="0.2">
      <c r="A9" s="264">
        <f>IF(LEN(TRIM(B9))&gt;0,1,0)</f>
        <v>0</v>
      </c>
      <c r="B9" s="296"/>
      <c r="C9" s="266"/>
      <c r="D9" s="265"/>
      <c r="E9" s="267"/>
      <c r="F9" s="297"/>
      <c r="G9" s="268"/>
      <c r="H9" s="363">
        <f t="shared" ref="H9:H48" si="0">IF(A9=0,0,IF(U9=14,IF(ISNA(VLOOKUP(D9,Cat_Pers_Pct,2,0)),"Categ.Eronată",ROUND(E9/T9*VLOOKUP(D9,Cat_Pers_Pct,2,0),2)),"Date Incomplete"))</f>
        <v>0</v>
      </c>
      <c r="I9" s="374"/>
      <c r="J9" s="269"/>
      <c r="K9" s="270"/>
      <c r="L9" s="271"/>
      <c r="M9" s="269"/>
      <c r="N9" s="386"/>
      <c r="O9" s="271"/>
      <c r="P9" s="271"/>
      <c r="Q9" s="269"/>
      <c r="R9" s="272"/>
      <c r="T9" s="98">
        <f t="shared" ref="T9:T48" si="1">IF(ISNA(VLOOKUP(D9,Cat_Pers_Pct,3,0)),0,VLOOKUP(D9,Cat_Pers_Pct,3,0))</f>
        <v>0</v>
      </c>
      <c r="U9" s="99">
        <f t="shared" ref="U9:U48" si="2">SUM(V9:AI9)</f>
        <v>0</v>
      </c>
      <c r="V9" s="100">
        <f>IF(LEN(TRIM(B9))&gt;0,1,0)</f>
        <v>0</v>
      </c>
      <c r="W9" s="100">
        <f>IF(LEN(TRIM(C9))&gt;0,1,0)</f>
        <v>0</v>
      </c>
      <c r="X9" s="100">
        <f>IF(LEN(TRIM(D9))&gt;0,1,0)</f>
        <v>0</v>
      </c>
      <c r="Y9" s="100">
        <f>IF(LEN(TRIM(E9))&gt;0,1,0)</f>
        <v>0</v>
      </c>
      <c r="Z9" s="100">
        <f t="shared" ref="Z9:AI9" si="3">IF(LEN(TRIM(I9))&gt;0,1,0)</f>
        <v>0</v>
      </c>
      <c r="AA9" s="100">
        <f t="shared" si="3"/>
        <v>0</v>
      </c>
      <c r="AB9" s="100">
        <f t="shared" si="3"/>
        <v>0</v>
      </c>
      <c r="AC9" s="100">
        <f t="shared" si="3"/>
        <v>0</v>
      </c>
      <c r="AD9" s="100">
        <f t="shared" si="3"/>
        <v>0</v>
      </c>
      <c r="AE9" s="100">
        <f t="shared" si="3"/>
        <v>0</v>
      </c>
      <c r="AF9" s="100">
        <f t="shared" si="3"/>
        <v>0</v>
      </c>
      <c r="AG9" s="100">
        <f t="shared" si="3"/>
        <v>0</v>
      </c>
      <c r="AH9" s="100">
        <f t="shared" si="3"/>
        <v>0</v>
      </c>
      <c r="AI9" s="100">
        <f t="shared" si="3"/>
        <v>0</v>
      </c>
    </row>
    <row r="10" spans="1:35" s="97" customFormat="1" ht="14.1" customHeight="1" x14ac:dyDescent="0.2">
      <c r="A10" s="101">
        <f>IF(AND(LEN(TRIM(B10))&gt;0,A9&gt;0),A9+1,0)</f>
        <v>0</v>
      </c>
      <c r="B10" s="102"/>
      <c r="C10" s="138"/>
      <c r="D10" s="102"/>
      <c r="E10" s="262"/>
      <c r="F10" s="103"/>
      <c r="G10" s="103"/>
      <c r="H10" s="364">
        <f t="shared" si="0"/>
        <v>0</v>
      </c>
      <c r="I10" s="375"/>
      <c r="J10" s="102"/>
      <c r="K10" s="376"/>
      <c r="L10" s="377"/>
      <c r="M10" s="102"/>
      <c r="N10" s="387"/>
      <c r="O10" s="377"/>
      <c r="P10" s="377"/>
      <c r="Q10" s="102"/>
      <c r="R10" s="378"/>
      <c r="T10" s="98">
        <f t="shared" si="1"/>
        <v>0</v>
      </c>
      <c r="U10" s="99">
        <f t="shared" si="2"/>
        <v>0</v>
      </c>
      <c r="V10" s="100">
        <f t="shared" ref="V10:V48" si="4">IF(LEN(TRIM(B10))&gt;0,1,0)</f>
        <v>0</v>
      </c>
      <c r="W10" s="100">
        <f t="shared" ref="W10:W48" si="5">IF(LEN(TRIM(C10))&gt;0,1,0)</f>
        <v>0</v>
      </c>
      <c r="X10" s="100">
        <f t="shared" ref="X10:X48" si="6">IF(LEN(TRIM(D10))&gt;0,1,0)</f>
        <v>0</v>
      </c>
      <c r="Y10" s="100">
        <f t="shared" ref="Y10:Y48" si="7">IF(LEN(TRIM(E10))&gt;0,1,0)</f>
        <v>0</v>
      </c>
      <c r="Z10" s="100">
        <f t="shared" ref="Z10:Z48" si="8">IF(LEN(TRIM(I10))&gt;0,1,0)</f>
        <v>0</v>
      </c>
      <c r="AA10" s="100">
        <f t="shared" ref="AA10:AA48" si="9">IF(LEN(TRIM(J10))&gt;0,1,0)</f>
        <v>0</v>
      </c>
      <c r="AB10" s="100">
        <f t="shared" ref="AB10:AB48" si="10">IF(LEN(TRIM(K10))&gt;0,1,0)</f>
        <v>0</v>
      </c>
      <c r="AC10" s="100">
        <f t="shared" ref="AC10:AC48" si="11">IF(LEN(TRIM(L10))&gt;0,1,0)</f>
        <v>0</v>
      </c>
      <c r="AD10" s="100">
        <f t="shared" ref="AD10:AD48" si="12">IF(LEN(TRIM(M10))&gt;0,1,0)</f>
        <v>0</v>
      </c>
      <c r="AE10" s="100">
        <f t="shared" ref="AE10:AE48" si="13">IF(LEN(TRIM(N10))&gt;0,1,0)</f>
        <v>0</v>
      </c>
      <c r="AF10" s="100">
        <f t="shared" ref="AF10:AF48" si="14">IF(LEN(TRIM(O10))&gt;0,1,0)</f>
        <v>0</v>
      </c>
      <c r="AG10" s="100">
        <f t="shared" ref="AG10:AG48" si="15">IF(LEN(TRIM(P10))&gt;0,1,0)</f>
        <v>0</v>
      </c>
      <c r="AH10" s="100">
        <f t="shared" ref="AH10:AH48" si="16">IF(LEN(TRIM(Q10))&gt;0,1,0)</f>
        <v>0</v>
      </c>
      <c r="AI10" s="100">
        <f t="shared" ref="AI10:AI48" si="17">IF(LEN(TRIM(R10))&gt;0,1,0)</f>
        <v>0</v>
      </c>
    </row>
    <row r="11" spans="1:35" s="97" customFormat="1" ht="14.1" customHeight="1" x14ac:dyDescent="0.2">
      <c r="A11" s="101">
        <f t="shared" ref="A11:A47" si="18">IF(AND(LEN(TRIM(B11))&gt;0,A10&gt;0),A10+1,0)</f>
        <v>0</v>
      </c>
      <c r="B11" s="102"/>
      <c r="C11" s="138"/>
      <c r="D11" s="102"/>
      <c r="E11" s="262"/>
      <c r="F11" s="103"/>
      <c r="G11" s="103"/>
      <c r="H11" s="364">
        <f t="shared" si="0"/>
        <v>0</v>
      </c>
      <c r="I11" s="375"/>
      <c r="J11" s="102"/>
      <c r="K11" s="376"/>
      <c r="L11" s="377"/>
      <c r="M11" s="102"/>
      <c r="N11" s="387"/>
      <c r="O11" s="377"/>
      <c r="P11" s="377"/>
      <c r="Q11" s="102"/>
      <c r="R11" s="378"/>
      <c r="T11" s="98">
        <f t="shared" si="1"/>
        <v>0</v>
      </c>
      <c r="U11" s="99">
        <f t="shared" si="2"/>
        <v>0</v>
      </c>
      <c r="V11" s="100">
        <f t="shared" si="4"/>
        <v>0</v>
      </c>
      <c r="W11" s="100">
        <f t="shared" si="5"/>
        <v>0</v>
      </c>
      <c r="X11" s="100">
        <f t="shared" si="6"/>
        <v>0</v>
      </c>
      <c r="Y11" s="100">
        <f t="shared" si="7"/>
        <v>0</v>
      </c>
      <c r="Z11" s="100">
        <f t="shared" si="8"/>
        <v>0</v>
      </c>
      <c r="AA11" s="100">
        <f t="shared" si="9"/>
        <v>0</v>
      </c>
      <c r="AB11" s="100">
        <f t="shared" si="10"/>
        <v>0</v>
      </c>
      <c r="AC11" s="100">
        <f t="shared" si="11"/>
        <v>0</v>
      </c>
      <c r="AD11" s="100">
        <f t="shared" si="12"/>
        <v>0</v>
      </c>
      <c r="AE11" s="100">
        <f t="shared" si="13"/>
        <v>0</v>
      </c>
      <c r="AF11" s="100">
        <f t="shared" si="14"/>
        <v>0</v>
      </c>
      <c r="AG11" s="100">
        <f t="shared" si="15"/>
        <v>0</v>
      </c>
      <c r="AH11" s="100">
        <f t="shared" si="16"/>
        <v>0</v>
      </c>
      <c r="AI11" s="100">
        <f t="shared" si="17"/>
        <v>0</v>
      </c>
    </row>
    <row r="12" spans="1:35" s="97" customFormat="1" ht="14.1" customHeight="1" x14ac:dyDescent="0.2">
      <c r="A12" s="101">
        <f t="shared" si="18"/>
        <v>0</v>
      </c>
      <c r="B12" s="102"/>
      <c r="C12" s="138"/>
      <c r="D12" s="102"/>
      <c r="E12" s="262"/>
      <c r="F12" s="103"/>
      <c r="G12" s="103"/>
      <c r="H12" s="364">
        <f t="shared" si="0"/>
        <v>0</v>
      </c>
      <c r="I12" s="375"/>
      <c r="J12" s="102"/>
      <c r="K12" s="376"/>
      <c r="L12" s="377"/>
      <c r="M12" s="102"/>
      <c r="N12" s="387"/>
      <c r="O12" s="377"/>
      <c r="P12" s="377"/>
      <c r="Q12" s="102"/>
      <c r="R12" s="378"/>
      <c r="T12" s="98">
        <f t="shared" si="1"/>
        <v>0</v>
      </c>
      <c r="U12" s="99">
        <f t="shared" si="2"/>
        <v>0</v>
      </c>
      <c r="V12" s="100">
        <f t="shared" si="4"/>
        <v>0</v>
      </c>
      <c r="W12" s="100">
        <f t="shared" si="5"/>
        <v>0</v>
      </c>
      <c r="X12" s="100">
        <f t="shared" si="6"/>
        <v>0</v>
      </c>
      <c r="Y12" s="100">
        <f t="shared" si="7"/>
        <v>0</v>
      </c>
      <c r="Z12" s="100">
        <f t="shared" si="8"/>
        <v>0</v>
      </c>
      <c r="AA12" s="100">
        <f t="shared" si="9"/>
        <v>0</v>
      </c>
      <c r="AB12" s="100">
        <f t="shared" si="10"/>
        <v>0</v>
      </c>
      <c r="AC12" s="100">
        <f t="shared" si="11"/>
        <v>0</v>
      </c>
      <c r="AD12" s="100">
        <f t="shared" si="12"/>
        <v>0</v>
      </c>
      <c r="AE12" s="100">
        <f t="shared" si="13"/>
        <v>0</v>
      </c>
      <c r="AF12" s="100">
        <f t="shared" si="14"/>
        <v>0</v>
      </c>
      <c r="AG12" s="100">
        <f t="shared" si="15"/>
        <v>0</v>
      </c>
      <c r="AH12" s="100">
        <f t="shared" si="16"/>
        <v>0</v>
      </c>
      <c r="AI12" s="100">
        <f t="shared" si="17"/>
        <v>0</v>
      </c>
    </row>
    <row r="13" spans="1:35" s="97" customFormat="1" ht="14.1" customHeight="1" x14ac:dyDescent="0.2">
      <c r="A13" s="101">
        <f t="shared" si="18"/>
        <v>0</v>
      </c>
      <c r="B13" s="102"/>
      <c r="C13" s="138"/>
      <c r="D13" s="102"/>
      <c r="E13" s="262"/>
      <c r="F13" s="103"/>
      <c r="G13" s="103"/>
      <c r="H13" s="364">
        <f t="shared" si="0"/>
        <v>0</v>
      </c>
      <c r="I13" s="375"/>
      <c r="J13" s="102"/>
      <c r="K13" s="376"/>
      <c r="L13" s="377"/>
      <c r="M13" s="102"/>
      <c r="N13" s="387"/>
      <c r="O13" s="377"/>
      <c r="P13" s="377"/>
      <c r="Q13" s="102"/>
      <c r="R13" s="378"/>
      <c r="T13" s="98">
        <f t="shared" si="1"/>
        <v>0</v>
      </c>
      <c r="U13" s="99">
        <f t="shared" si="2"/>
        <v>0</v>
      </c>
      <c r="V13" s="100">
        <f t="shared" si="4"/>
        <v>0</v>
      </c>
      <c r="W13" s="100">
        <f t="shared" si="5"/>
        <v>0</v>
      </c>
      <c r="X13" s="100">
        <f t="shared" si="6"/>
        <v>0</v>
      </c>
      <c r="Y13" s="100">
        <f t="shared" si="7"/>
        <v>0</v>
      </c>
      <c r="Z13" s="100">
        <f t="shared" si="8"/>
        <v>0</v>
      </c>
      <c r="AA13" s="100">
        <f t="shared" si="9"/>
        <v>0</v>
      </c>
      <c r="AB13" s="100">
        <f t="shared" si="10"/>
        <v>0</v>
      </c>
      <c r="AC13" s="100">
        <f t="shared" si="11"/>
        <v>0</v>
      </c>
      <c r="AD13" s="100">
        <f t="shared" si="12"/>
        <v>0</v>
      </c>
      <c r="AE13" s="100">
        <f t="shared" si="13"/>
        <v>0</v>
      </c>
      <c r="AF13" s="100">
        <f t="shared" si="14"/>
        <v>0</v>
      </c>
      <c r="AG13" s="100">
        <f t="shared" si="15"/>
        <v>0</v>
      </c>
      <c r="AH13" s="100">
        <f t="shared" si="16"/>
        <v>0</v>
      </c>
      <c r="AI13" s="100">
        <f t="shared" si="17"/>
        <v>0</v>
      </c>
    </row>
    <row r="14" spans="1:35" s="97" customFormat="1" ht="14.1" customHeight="1" x14ac:dyDescent="0.2">
      <c r="A14" s="101">
        <f t="shared" si="18"/>
        <v>0</v>
      </c>
      <c r="B14" s="102"/>
      <c r="C14" s="138"/>
      <c r="D14" s="102"/>
      <c r="E14" s="262"/>
      <c r="F14" s="103"/>
      <c r="G14" s="103"/>
      <c r="H14" s="364">
        <f t="shared" si="0"/>
        <v>0</v>
      </c>
      <c r="I14" s="375"/>
      <c r="J14" s="102"/>
      <c r="K14" s="376"/>
      <c r="L14" s="377"/>
      <c r="M14" s="102"/>
      <c r="N14" s="387"/>
      <c r="O14" s="377"/>
      <c r="P14" s="377"/>
      <c r="Q14" s="102"/>
      <c r="R14" s="378"/>
      <c r="T14" s="98">
        <f t="shared" si="1"/>
        <v>0</v>
      </c>
      <c r="U14" s="99">
        <f t="shared" si="2"/>
        <v>0</v>
      </c>
      <c r="V14" s="100">
        <f t="shared" si="4"/>
        <v>0</v>
      </c>
      <c r="W14" s="100">
        <f t="shared" si="5"/>
        <v>0</v>
      </c>
      <c r="X14" s="100">
        <f t="shared" si="6"/>
        <v>0</v>
      </c>
      <c r="Y14" s="100">
        <f t="shared" si="7"/>
        <v>0</v>
      </c>
      <c r="Z14" s="100">
        <f t="shared" si="8"/>
        <v>0</v>
      </c>
      <c r="AA14" s="100">
        <f t="shared" si="9"/>
        <v>0</v>
      </c>
      <c r="AB14" s="100">
        <f t="shared" si="10"/>
        <v>0</v>
      </c>
      <c r="AC14" s="100">
        <f t="shared" si="11"/>
        <v>0</v>
      </c>
      <c r="AD14" s="100">
        <f t="shared" si="12"/>
        <v>0</v>
      </c>
      <c r="AE14" s="100">
        <f t="shared" si="13"/>
        <v>0</v>
      </c>
      <c r="AF14" s="100">
        <f t="shared" si="14"/>
        <v>0</v>
      </c>
      <c r="AG14" s="100">
        <f t="shared" si="15"/>
        <v>0</v>
      </c>
      <c r="AH14" s="100">
        <f t="shared" si="16"/>
        <v>0</v>
      </c>
      <c r="AI14" s="100">
        <f t="shared" si="17"/>
        <v>0</v>
      </c>
    </row>
    <row r="15" spans="1:35" s="97" customFormat="1" ht="14.1" customHeight="1" x14ac:dyDescent="0.2">
      <c r="A15" s="101">
        <f t="shared" si="18"/>
        <v>0</v>
      </c>
      <c r="B15" s="102"/>
      <c r="C15" s="138"/>
      <c r="D15" s="102"/>
      <c r="E15" s="262"/>
      <c r="F15" s="103"/>
      <c r="G15" s="103"/>
      <c r="H15" s="364">
        <f t="shared" si="0"/>
        <v>0</v>
      </c>
      <c r="I15" s="375"/>
      <c r="J15" s="102"/>
      <c r="K15" s="376"/>
      <c r="L15" s="377"/>
      <c r="M15" s="102"/>
      <c r="N15" s="387"/>
      <c r="O15" s="377"/>
      <c r="P15" s="377"/>
      <c r="Q15" s="102"/>
      <c r="R15" s="378"/>
      <c r="T15" s="98">
        <f t="shared" si="1"/>
        <v>0</v>
      </c>
      <c r="U15" s="99">
        <f t="shared" si="2"/>
        <v>0</v>
      </c>
      <c r="V15" s="100">
        <f t="shared" si="4"/>
        <v>0</v>
      </c>
      <c r="W15" s="100">
        <f t="shared" si="5"/>
        <v>0</v>
      </c>
      <c r="X15" s="100">
        <f t="shared" si="6"/>
        <v>0</v>
      </c>
      <c r="Y15" s="100">
        <f t="shared" si="7"/>
        <v>0</v>
      </c>
      <c r="Z15" s="100">
        <f t="shared" si="8"/>
        <v>0</v>
      </c>
      <c r="AA15" s="100">
        <f t="shared" si="9"/>
        <v>0</v>
      </c>
      <c r="AB15" s="100">
        <f t="shared" si="10"/>
        <v>0</v>
      </c>
      <c r="AC15" s="100">
        <f t="shared" si="11"/>
        <v>0</v>
      </c>
      <c r="AD15" s="100">
        <f t="shared" si="12"/>
        <v>0</v>
      </c>
      <c r="AE15" s="100">
        <f t="shared" si="13"/>
        <v>0</v>
      </c>
      <c r="AF15" s="100">
        <f t="shared" si="14"/>
        <v>0</v>
      </c>
      <c r="AG15" s="100">
        <f t="shared" si="15"/>
        <v>0</v>
      </c>
      <c r="AH15" s="100">
        <f t="shared" si="16"/>
        <v>0</v>
      </c>
      <c r="AI15" s="100">
        <f t="shared" si="17"/>
        <v>0</v>
      </c>
    </row>
    <row r="16" spans="1:35" s="97" customFormat="1" ht="14.1" customHeight="1" x14ac:dyDescent="0.2">
      <c r="A16" s="101">
        <f t="shared" si="18"/>
        <v>0</v>
      </c>
      <c r="B16" s="102"/>
      <c r="C16" s="138"/>
      <c r="D16" s="102"/>
      <c r="E16" s="262"/>
      <c r="F16" s="103"/>
      <c r="G16" s="103"/>
      <c r="H16" s="364">
        <f t="shared" si="0"/>
        <v>0</v>
      </c>
      <c r="I16" s="375"/>
      <c r="J16" s="102"/>
      <c r="K16" s="376"/>
      <c r="L16" s="377"/>
      <c r="M16" s="102"/>
      <c r="N16" s="387"/>
      <c r="O16" s="377"/>
      <c r="P16" s="377"/>
      <c r="Q16" s="102"/>
      <c r="R16" s="378"/>
      <c r="T16" s="98">
        <f t="shared" si="1"/>
        <v>0</v>
      </c>
      <c r="U16" s="99">
        <f t="shared" si="2"/>
        <v>0</v>
      </c>
      <c r="V16" s="100">
        <f t="shared" si="4"/>
        <v>0</v>
      </c>
      <c r="W16" s="100">
        <f t="shared" si="5"/>
        <v>0</v>
      </c>
      <c r="X16" s="100">
        <f t="shared" si="6"/>
        <v>0</v>
      </c>
      <c r="Y16" s="100">
        <f t="shared" si="7"/>
        <v>0</v>
      </c>
      <c r="Z16" s="100">
        <f t="shared" si="8"/>
        <v>0</v>
      </c>
      <c r="AA16" s="100">
        <f t="shared" si="9"/>
        <v>0</v>
      </c>
      <c r="AB16" s="100">
        <f t="shared" si="10"/>
        <v>0</v>
      </c>
      <c r="AC16" s="100">
        <f t="shared" si="11"/>
        <v>0</v>
      </c>
      <c r="AD16" s="100">
        <f t="shared" si="12"/>
        <v>0</v>
      </c>
      <c r="AE16" s="100">
        <f t="shared" si="13"/>
        <v>0</v>
      </c>
      <c r="AF16" s="100">
        <f t="shared" si="14"/>
        <v>0</v>
      </c>
      <c r="AG16" s="100">
        <f t="shared" si="15"/>
        <v>0</v>
      </c>
      <c r="AH16" s="100">
        <f t="shared" si="16"/>
        <v>0</v>
      </c>
      <c r="AI16" s="100">
        <f t="shared" si="17"/>
        <v>0</v>
      </c>
    </row>
    <row r="17" spans="1:35" s="97" customFormat="1" ht="14.1" customHeight="1" x14ac:dyDescent="0.2">
      <c r="A17" s="101">
        <f t="shared" si="18"/>
        <v>0</v>
      </c>
      <c r="B17" s="102"/>
      <c r="C17" s="138"/>
      <c r="D17" s="102"/>
      <c r="E17" s="262"/>
      <c r="F17" s="103"/>
      <c r="G17" s="103"/>
      <c r="H17" s="364">
        <f t="shared" si="0"/>
        <v>0</v>
      </c>
      <c r="I17" s="375"/>
      <c r="J17" s="102"/>
      <c r="K17" s="376"/>
      <c r="L17" s="377"/>
      <c r="M17" s="102"/>
      <c r="N17" s="387"/>
      <c r="O17" s="377"/>
      <c r="P17" s="377"/>
      <c r="Q17" s="102"/>
      <c r="R17" s="378"/>
      <c r="T17" s="98">
        <f t="shared" si="1"/>
        <v>0</v>
      </c>
      <c r="U17" s="99">
        <f t="shared" si="2"/>
        <v>0</v>
      </c>
      <c r="V17" s="100">
        <f t="shared" si="4"/>
        <v>0</v>
      </c>
      <c r="W17" s="100">
        <f t="shared" si="5"/>
        <v>0</v>
      </c>
      <c r="X17" s="100">
        <f t="shared" si="6"/>
        <v>0</v>
      </c>
      <c r="Y17" s="100">
        <f t="shared" si="7"/>
        <v>0</v>
      </c>
      <c r="Z17" s="100">
        <f t="shared" si="8"/>
        <v>0</v>
      </c>
      <c r="AA17" s="100">
        <f t="shared" si="9"/>
        <v>0</v>
      </c>
      <c r="AB17" s="100">
        <f t="shared" si="10"/>
        <v>0</v>
      </c>
      <c r="AC17" s="100">
        <f t="shared" si="11"/>
        <v>0</v>
      </c>
      <c r="AD17" s="100">
        <f t="shared" si="12"/>
        <v>0</v>
      </c>
      <c r="AE17" s="100">
        <f t="shared" si="13"/>
        <v>0</v>
      </c>
      <c r="AF17" s="100">
        <f t="shared" si="14"/>
        <v>0</v>
      </c>
      <c r="AG17" s="100">
        <f t="shared" si="15"/>
        <v>0</v>
      </c>
      <c r="AH17" s="100">
        <f t="shared" si="16"/>
        <v>0</v>
      </c>
      <c r="AI17" s="100">
        <f t="shared" si="17"/>
        <v>0</v>
      </c>
    </row>
    <row r="18" spans="1:35" s="97" customFormat="1" ht="14.1" customHeight="1" x14ac:dyDescent="0.2">
      <c r="A18" s="101">
        <f t="shared" si="18"/>
        <v>0</v>
      </c>
      <c r="B18" s="102"/>
      <c r="C18" s="138"/>
      <c r="D18" s="102"/>
      <c r="E18" s="262"/>
      <c r="F18" s="103"/>
      <c r="G18" s="103"/>
      <c r="H18" s="364">
        <f t="shared" si="0"/>
        <v>0</v>
      </c>
      <c r="I18" s="375"/>
      <c r="J18" s="102"/>
      <c r="K18" s="376"/>
      <c r="L18" s="377"/>
      <c r="M18" s="102"/>
      <c r="N18" s="387"/>
      <c r="O18" s="377"/>
      <c r="P18" s="377"/>
      <c r="Q18" s="102"/>
      <c r="R18" s="378"/>
      <c r="T18" s="98">
        <f t="shared" si="1"/>
        <v>0</v>
      </c>
      <c r="U18" s="99">
        <f t="shared" si="2"/>
        <v>0</v>
      </c>
      <c r="V18" s="100">
        <f t="shared" si="4"/>
        <v>0</v>
      </c>
      <c r="W18" s="100">
        <f t="shared" si="5"/>
        <v>0</v>
      </c>
      <c r="X18" s="100">
        <f t="shared" si="6"/>
        <v>0</v>
      </c>
      <c r="Y18" s="100">
        <f t="shared" si="7"/>
        <v>0</v>
      </c>
      <c r="Z18" s="100">
        <f t="shared" si="8"/>
        <v>0</v>
      </c>
      <c r="AA18" s="100">
        <f t="shared" si="9"/>
        <v>0</v>
      </c>
      <c r="AB18" s="100">
        <f t="shared" si="10"/>
        <v>0</v>
      </c>
      <c r="AC18" s="100">
        <f t="shared" si="11"/>
        <v>0</v>
      </c>
      <c r="AD18" s="100">
        <f t="shared" si="12"/>
        <v>0</v>
      </c>
      <c r="AE18" s="100">
        <f t="shared" si="13"/>
        <v>0</v>
      </c>
      <c r="AF18" s="100">
        <f t="shared" si="14"/>
        <v>0</v>
      </c>
      <c r="AG18" s="100">
        <f t="shared" si="15"/>
        <v>0</v>
      </c>
      <c r="AH18" s="100">
        <f t="shared" si="16"/>
        <v>0</v>
      </c>
      <c r="AI18" s="100">
        <f t="shared" si="17"/>
        <v>0</v>
      </c>
    </row>
    <row r="19" spans="1:35" s="97" customFormat="1" ht="14.1" customHeight="1" x14ac:dyDescent="0.2">
      <c r="A19" s="101">
        <f t="shared" si="18"/>
        <v>0</v>
      </c>
      <c r="B19" s="102"/>
      <c r="C19" s="138"/>
      <c r="D19" s="102"/>
      <c r="E19" s="262"/>
      <c r="F19" s="103"/>
      <c r="G19" s="103"/>
      <c r="H19" s="364">
        <f t="shared" si="0"/>
        <v>0</v>
      </c>
      <c r="I19" s="375"/>
      <c r="J19" s="102"/>
      <c r="K19" s="376"/>
      <c r="L19" s="377"/>
      <c r="M19" s="102"/>
      <c r="N19" s="387"/>
      <c r="O19" s="377"/>
      <c r="P19" s="377"/>
      <c r="Q19" s="102"/>
      <c r="R19" s="378"/>
      <c r="T19" s="98">
        <f t="shared" si="1"/>
        <v>0</v>
      </c>
      <c r="U19" s="99">
        <f t="shared" si="2"/>
        <v>0</v>
      </c>
      <c r="V19" s="100">
        <f t="shared" si="4"/>
        <v>0</v>
      </c>
      <c r="W19" s="100">
        <f t="shared" si="5"/>
        <v>0</v>
      </c>
      <c r="X19" s="100">
        <f t="shared" si="6"/>
        <v>0</v>
      </c>
      <c r="Y19" s="100">
        <f t="shared" si="7"/>
        <v>0</v>
      </c>
      <c r="Z19" s="100">
        <f t="shared" si="8"/>
        <v>0</v>
      </c>
      <c r="AA19" s="100">
        <f t="shared" si="9"/>
        <v>0</v>
      </c>
      <c r="AB19" s="100">
        <f t="shared" si="10"/>
        <v>0</v>
      </c>
      <c r="AC19" s="100">
        <f t="shared" si="11"/>
        <v>0</v>
      </c>
      <c r="AD19" s="100">
        <f t="shared" si="12"/>
        <v>0</v>
      </c>
      <c r="AE19" s="100">
        <f t="shared" si="13"/>
        <v>0</v>
      </c>
      <c r="AF19" s="100">
        <f t="shared" si="14"/>
        <v>0</v>
      </c>
      <c r="AG19" s="100">
        <f t="shared" si="15"/>
        <v>0</v>
      </c>
      <c r="AH19" s="100">
        <f t="shared" si="16"/>
        <v>0</v>
      </c>
      <c r="AI19" s="100">
        <f t="shared" si="17"/>
        <v>0</v>
      </c>
    </row>
    <row r="20" spans="1:35" s="97" customFormat="1" ht="14.1" customHeight="1" x14ac:dyDescent="0.2">
      <c r="A20" s="101">
        <f t="shared" si="18"/>
        <v>0</v>
      </c>
      <c r="B20" s="102"/>
      <c r="C20" s="138"/>
      <c r="D20" s="102"/>
      <c r="E20" s="262"/>
      <c r="F20" s="103"/>
      <c r="G20" s="103"/>
      <c r="H20" s="364">
        <f t="shared" si="0"/>
        <v>0</v>
      </c>
      <c r="I20" s="375"/>
      <c r="J20" s="102"/>
      <c r="K20" s="376"/>
      <c r="L20" s="377"/>
      <c r="M20" s="102"/>
      <c r="N20" s="387"/>
      <c r="O20" s="377"/>
      <c r="P20" s="377"/>
      <c r="Q20" s="102"/>
      <c r="R20" s="378"/>
      <c r="T20" s="98">
        <f t="shared" si="1"/>
        <v>0</v>
      </c>
      <c r="U20" s="99">
        <f t="shared" si="2"/>
        <v>0</v>
      </c>
      <c r="V20" s="100">
        <f t="shared" si="4"/>
        <v>0</v>
      </c>
      <c r="W20" s="100">
        <f t="shared" si="5"/>
        <v>0</v>
      </c>
      <c r="X20" s="100">
        <f t="shared" si="6"/>
        <v>0</v>
      </c>
      <c r="Y20" s="100">
        <f t="shared" si="7"/>
        <v>0</v>
      </c>
      <c r="Z20" s="100">
        <f t="shared" si="8"/>
        <v>0</v>
      </c>
      <c r="AA20" s="100">
        <f t="shared" si="9"/>
        <v>0</v>
      </c>
      <c r="AB20" s="100">
        <f t="shared" si="10"/>
        <v>0</v>
      </c>
      <c r="AC20" s="100">
        <f t="shared" si="11"/>
        <v>0</v>
      </c>
      <c r="AD20" s="100">
        <f t="shared" si="12"/>
        <v>0</v>
      </c>
      <c r="AE20" s="100">
        <f t="shared" si="13"/>
        <v>0</v>
      </c>
      <c r="AF20" s="100">
        <f t="shared" si="14"/>
        <v>0</v>
      </c>
      <c r="AG20" s="100">
        <f t="shared" si="15"/>
        <v>0</v>
      </c>
      <c r="AH20" s="100">
        <f t="shared" si="16"/>
        <v>0</v>
      </c>
      <c r="AI20" s="100">
        <f t="shared" si="17"/>
        <v>0</v>
      </c>
    </row>
    <row r="21" spans="1:35" s="97" customFormat="1" ht="14.1" customHeight="1" x14ac:dyDescent="0.2">
      <c r="A21" s="101">
        <f t="shared" si="18"/>
        <v>0</v>
      </c>
      <c r="B21" s="102"/>
      <c r="C21" s="138"/>
      <c r="D21" s="102"/>
      <c r="E21" s="262"/>
      <c r="F21" s="103"/>
      <c r="G21" s="103"/>
      <c r="H21" s="364">
        <f t="shared" si="0"/>
        <v>0</v>
      </c>
      <c r="I21" s="375"/>
      <c r="J21" s="102"/>
      <c r="K21" s="376"/>
      <c r="L21" s="377"/>
      <c r="M21" s="102"/>
      <c r="N21" s="387"/>
      <c r="O21" s="377"/>
      <c r="P21" s="377"/>
      <c r="Q21" s="102"/>
      <c r="R21" s="378"/>
      <c r="T21" s="98">
        <f t="shared" si="1"/>
        <v>0</v>
      </c>
      <c r="U21" s="99">
        <f t="shared" si="2"/>
        <v>0</v>
      </c>
      <c r="V21" s="100">
        <f t="shared" si="4"/>
        <v>0</v>
      </c>
      <c r="W21" s="100">
        <f t="shared" si="5"/>
        <v>0</v>
      </c>
      <c r="X21" s="100">
        <f t="shared" si="6"/>
        <v>0</v>
      </c>
      <c r="Y21" s="100">
        <f t="shared" si="7"/>
        <v>0</v>
      </c>
      <c r="Z21" s="100">
        <f t="shared" si="8"/>
        <v>0</v>
      </c>
      <c r="AA21" s="100">
        <f t="shared" si="9"/>
        <v>0</v>
      </c>
      <c r="AB21" s="100">
        <f t="shared" si="10"/>
        <v>0</v>
      </c>
      <c r="AC21" s="100">
        <f t="shared" si="11"/>
        <v>0</v>
      </c>
      <c r="AD21" s="100">
        <f t="shared" si="12"/>
        <v>0</v>
      </c>
      <c r="AE21" s="100">
        <f t="shared" si="13"/>
        <v>0</v>
      </c>
      <c r="AF21" s="100">
        <f t="shared" si="14"/>
        <v>0</v>
      </c>
      <c r="AG21" s="100">
        <f t="shared" si="15"/>
        <v>0</v>
      </c>
      <c r="AH21" s="100">
        <f t="shared" si="16"/>
        <v>0</v>
      </c>
      <c r="AI21" s="100">
        <f t="shared" si="17"/>
        <v>0</v>
      </c>
    </row>
    <row r="22" spans="1:35" s="97" customFormat="1" ht="14.1" customHeight="1" x14ac:dyDescent="0.2">
      <c r="A22" s="101">
        <f t="shared" si="18"/>
        <v>0</v>
      </c>
      <c r="B22" s="102"/>
      <c r="C22" s="138"/>
      <c r="D22" s="102"/>
      <c r="E22" s="262"/>
      <c r="F22" s="103"/>
      <c r="G22" s="103"/>
      <c r="H22" s="364">
        <f t="shared" si="0"/>
        <v>0</v>
      </c>
      <c r="I22" s="375"/>
      <c r="J22" s="102"/>
      <c r="K22" s="376"/>
      <c r="L22" s="377"/>
      <c r="M22" s="102"/>
      <c r="N22" s="387"/>
      <c r="O22" s="377"/>
      <c r="P22" s="377"/>
      <c r="Q22" s="102"/>
      <c r="R22" s="378"/>
      <c r="T22" s="98">
        <f t="shared" si="1"/>
        <v>0</v>
      </c>
      <c r="U22" s="99">
        <f t="shared" si="2"/>
        <v>0</v>
      </c>
      <c r="V22" s="100">
        <f t="shared" si="4"/>
        <v>0</v>
      </c>
      <c r="W22" s="100">
        <f t="shared" si="5"/>
        <v>0</v>
      </c>
      <c r="X22" s="100">
        <f t="shared" si="6"/>
        <v>0</v>
      </c>
      <c r="Y22" s="100">
        <f t="shared" si="7"/>
        <v>0</v>
      </c>
      <c r="Z22" s="100">
        <f t="shared" si="8"/>
        <v>0</v>
      </c>
      <c r="AA22" s="100">
        <f t="shared" si="9"/>
        <v>0</v>
      </c>
      <c r="AB22" s="100">
        <f t="shared" si="10"/>
        <v>0</v>
      </c>
      <c r="AC22" s="100">
        <f t="shared" si="11"/>
        <v>0</v>
      </c>
      <c r="AD22" s="100">
        <f t="shared" si="12"/>
        <v>0</v>
      </c>
      <c r="AE22" s="100">
        <f t="shared" si="13"/>
        <v>0</v>
      </c>
      <c r="AF22" s="100">
        <f t="shared" si="14"/>
        <v>0</v>
      </c>
      <c r="AG22" s="100">
        <f t="shared" si="15"/>
        <v>0</v>
      </c>
      <c r="AH22" s="100">
        <f t="shared" si="16"/>
        <v>0</v>
      </c>
      <c r="AI22" s="100">
        <f t="shared" si="17"/>
        <v>0</v>
      </c>
    </row>
    <row r="23" spans="1:35" s="97" customFormat="1" ht="14.1" customHeight="1" x14ac:dyDescent="0.2">
      <c r="A23" s="101">
        <f t="shared" si="18"/>
        <v>0</v>
      </c>
      <c r="B23" s="102"/>
      <c r="C23" s="138"/>
      <c r="D23" s="102"/>
      <c r="E23" s="262"/>
      <c r="F23" s="103"/>
      <c r="G23" s="103"/>
      <c r="H23" s="364">
        <f t="shared" si="0"/>
        <v>0</v>
      </c>
      <c r="I23" s="375"/>
      <c r="J23" s="102"/>
      <c r="K23" s="376"/>
      <c r="L23" s="377"/>
      <c r="M23" s="102"/>
      <c r="N23" s="387"/>
      <c r="O23" s="377"/>
      <c r="P23" s="377"/>
      <c r="Q23" s="102"/>
      <c r="R23" s="378"/>
      <c r="T23" s="98">
        <f t="shared" si="1"/>
        <v>0</v>
      </c>
      <c r="U23" s="99">
        <f t="shared" si="2"/>
        <v>0</v>
      </c>
      <c r="V23" s="100">
        <f t="shared" si="4"/>
        <v>0</v>
      </c>
      <c r="W23" s="100">
        <f t="shared" si="5"/>
        <v>0</v>
      </c>
      <c r="X23" s="100">
        <f t="shared" si="6"/>
        <v>0</v>
      </c>
      <c r="Y23" s="100">
        <f t="shared" si="7"/>
        <v>0</v>
      </c>
      <c r="Z23" s="100">
        <f t="shared" si="8"/>
        <v>0</v>
      </c>
      <c r="AA23" s="100">
        <f t="shared" si="9"/>
        <v>0</v>
      </c>
      <c r="AB23" s="100">
        <f t="shared" si="10"/>
        <v>0</v>
      </c>
      <c r="AC23" s="100">
        <f t="shared" si="11"/>
        <v>0</v>
      </c>
      <c r="AD23" s="100">
        <f t="shared" si="12"/>
        <v>0</v>
      </c>
      <c r="AE23" s="100">
        <f t="shared" si="13"/>
        <v>0</v>
      </c>
      <c r="AF23" s="100">
        <f t="shared" si="14"/>
        <v>0</v>
      </c>
      <c r="AG23" s="100">
        <f t="shared" si="15"/>
        <v>0</v>
      </c>
      <c r="AH23" s="100">
        <f t="shared" si="16"/>
        <v>0</v>
      </c>
      <c r="AI23" s="100">
        <f t="shared" si="17"/>
        <v>0</v>
      </c>
    </row>
    <row r="24" spans="1:35" s="97" customFormat="1" ht="14.1" customHeight="1" x14ac:dyDescent="0.2">
      <c r="A24" s="101">
        <f t="shared" si="18"/>
        <v>0</v>
      </c>
      <c r="B24" s="102"/>
      <c r="C24" s="138"/>
      <c r="D24" s="102"/>
      <c r="E24" s="262"/>
      <c r="F24" s="103"/>
      <c r="G24" s="103"/>
      <c r="H24" s="364">
        <f t="shared" si="0"/>
        <v>0</v>
      </c>
      <c r="I24" s="375"/>
      <c r="J24" s="102"/>
      <c r="K24" s="376"/>
      <c r="L24" s="377"/>
      <c r="M24" s="102"/>
      <c r="N24" s="387"/>
      <c r="O24" s="377"/>
      <c r="P24" s="377"/>
      <c r="Q24" s="102"/>
      <c r="R24" s="378"/>
      <c r="T24" s="98">
        <f t="shared" si="1"/>
        <v>0</v>
      </c>
      <c r="U24" s="99">
        <f t="shared" si="2"/>
        <v>0</v>
      </c>
      <c r="V24" s="100">
        <f t="shared" si="4"/>
        <v>0</v>
      </c>
      <c r="W24" s="100">
        <f t="shared" si="5"/>
        <v>0</v>
      </c>
      <c r="X24" s="100">
        <f t="shared" si="6"/>
        <v>0</v>
      </c>
      <c r="Y24" s="100">
        <f t="shared" si="7"/>
        <v>0</v>
      </c>
      <c r="Z24" s="100">
        <f t="shared" si="8"/>
        <v>0</v>
      </c>
      <c r="AA24" s="100">
        <f t="shared" si="9"/>
        <v>0</v>
      </c>
      <c r="AB24" s="100">
        <f t="shared" si="10"/>
        <v>0</v>
      </c>
      <c r="AC24" s="100">
        <f t="shared" si="11"/>
        <v>0</v>
      </c>
      <c r="AD24" s="100">
        <f t="shared" si="12"/>
        <v>0</v>
      </c>
      <c r="AE24" s="100">
        <f t="shared" si="13"/>
        <v>0</v>
      </c>
      <c r="AF24" s="100">
        <f t="shared" si="14"/>
        <v>0</v>
      </c>
      <c r="AG24" s="100">
        <f t="shared" si="15"/>
        <v>0</v>
      </c>
      <c r="AH24" s="100">
        <f t="shared" si="16"/>
        <v>0</v>
      </c>
      <c r="AI24" s="100">
        <f t="shared" si="17"/>
        <v>0</v>
      </c>
    </row>
    <row r="25" spans="1:35" s="97" customFormat="1" ht="14.1" customHeight="1" x14ac:dyDescent="0.2">
      <c r="A25" s="101">
        <f t="shared" si="18"/>
        <v>0</v>
      </c>
      <c r="B25" s="102"/>
      <c r="C25" s="138"/>
      <c r="D25" s="102"/>
      <c r="E25" s="262"/>
      <c r="F25" s="103"/>
      <c r="G25" s="103"/>
      <c r="H25" s="364">
        <f t="shared" si="0"/>
        <v>0</v>
      </c>
      <c r="I25" s="375"/>
      <c r="J25" s="102"/>
      <c r="K25" s="376"/>
      <c r="L25" s="377"/>
      <c r="M25" s="102"/>
      <c r="N25" s="387"/>
      <c r="O25" s="377"/>
      <c r="P25" s="377"/>
      <c r="Q25" s="102"/>
      <c r="R25" s="378"/>
      <c r="T25" s="98">
        <f t="shared" si="1"/>
        <v>0</v>
      </c>
      <c r="U25" s="99">
        <f t="shared" si="2"/>
        <v>0</v>
      </c>
      <c r="V25" s="100">
        <f t="shared" si="4"/>
        <v>0</v>
      </c>
      <c r="W25" s="100">
        <f t="shared" si="5"/>
        <v>0</v>
      </c>
      <c r="X25" s="100">
        <f t="shared" si="6"/>
        <v>0</v>
      </c>
      <c r="Y25" s="100">
        <f t="shared" si="7"/>
        <v>0</v>
      </c>
      <c r="Z25" s="100">
        <f t="shared" si="8"/>
        <v>0</v>
      </c>
      <c r="AA25" s="100">
        <f t="shared" si="9"/>
        <v>0</v>
      </c>
      <c r="AB25" s="100">
        <f t="shared" si="10"/>
        <v>0</v>
      </c>
      <c r="AC25" s="100">
        <f t="shared" si="11"/>
        <v>0</v>
      </c>
      <c r="AD25" s="100">
        <f t="shared" si="12"/>
        <v>0</v>
      </c>
      <c r="AE25" s="100">
        <f t="shared" si="13"/>
        <v>0</v>
      </c>
      <c r="AF25" s="100">
        <f t="shared" si="14"/>
        <v>0</v>
      </c>
      <c r="AG25" s="100">
        <f t="shared" si="15"/>
        <v>0</v>
      </c>
      <c r="AH25" s="100">
        <f t="shared" si="16"/>
        <v>0</v>
      </c>
      <c r="AI25" s="100">
        <f t="shared" si="17"/>
        <v>0</v>
      </c>
    </row>
    <row r="26" spans="1:35" s="97" customFormat="1" ht="14.1" customHeight="1" x14ac:dyDescent="0.2">
      <c r="A26" s="101">
        <f t="shared" si="18"/>
        <v>0</v>
      </c>
      <c r="B26" s="102"/>
      <c r="C26" s="138"/>
      <c r="D26" s="102"/>
      <c r="E26" s="262"/>
      <c r="F26" s="103"/>
      <c r="G26" s="103"/>
      <c r="H26" s="364">
        <f t="shared" si="0"/>
        <v>0</v>
      </c>
      <c r="I26" s="375"/>
      <c r="J26" s="102"/>
      <c r="K26" s="376"/>
      <c r="L26" s="377"/>
      <c r="M26" s="102"/>
      <c r="N26" s="387"/>
      <c r="O26" s="377"/>
      <c r="P26" s="377"/>
      <c r="Q26" s="102"/>
      <c r="R26" s="378"/>
      <c r="T26" s="98">
        <f t="shared" si="1"/>
        <v>0</v>
      </c>
      <c r="U26" s="99">
        <f t="shared" si="2"/>
        <v>0</v>
      </c>
      <c r="V26" s="100">
        <f t="shared" si="4"/>
        <v>0</v>
      </c>
      <c r="W26" s="100">
        <f t="shared" si="5"/>
        <v>0</v>
      </c>
      <c r="X26" s="100">
        <f t="shared" si="6"/>
        <v>0</v>
      </c>
      <c r="Y26" s="100">
        <f t="shared" si="7"/>
        <v>0</v>
      </c>
      <c r="Z26" s="100">
        <f t="shared" si="8"/>
        <v>0</v>
      </c>
      <c r="AA26" s="100">
        <f t="shared" si="9"/>
        <v>0</v>
      </c>
      <c r="AB26" s="100">
        <f t="shared" si="10"/>
        <v>0</v>
      </c>
      <c r="AC26" s="100">
        <f t="shared" si="11"/>
        <v>0</v>
      </c>
      <c r="AD26" s="100">
        <f t="shared" si="12"/>
        <v>0</v>
      </c>
      <c r="AE26" s="100">
        <f t="shared" si="13"/>
        <v>0</v>
      </c>
      <c r="AF26" s="100">
        <f t="shared" si="14"/>
        <v>0</v>
      </c>
      <c r="AG26" s="100">
        <f t="shared" si="15"/>
        <v>0</v>
      </c>
      <c r="AH26" s="100">
        <f t="shared" si="16"/>
        <v>0</v>
      </c>
      <c r="AI26" s="100">
        <f t="shared" si="17"/>
        <v>0</v>
      </c>
    </row>
    <row r="27" spans="1:35" s="97" customFormat="1" ht="14.1" customHeight="1" x14ac:dyDescent="0.2">
      <c r="A27" s="101">
        <f t="shared" si="18"/>
        <v>0</v>
      </c>
      <c r="B27" s="102"/>
      <c r="C27" s="138"/>
      <c r="D27" s="102"/>
      <c r="E27" s="262"/>
      <c r="F27" s="103"/>
      <c r="G27" s="103"/>
      <c r="H27" s="364">
        <f t="shared" si="0"/>
        <v>0</v>
      </c>
      <c r="I27" s="375"/>
      <c r="J27" s="102"/>
      <c r="K27" s="376"/>
      <c r="L27" s="377"/>
      <c r="M27" s="102"/>
      <c r="N27" s="387"/>
      <c r="O27" s="377"/>
      <c r="P27" s="377"/>
      <c r="Q27" s="102"/>
      <c r="R27" s="378"/>
      <c r="T27" s="98">
        <f t="shared" si="1"/>
        <v>0</v>
      </c>
      <c r="U27" s="99">
        <f t="shared" si="2"/>
        <v>0</v>
      </c>
      <c r="V27" s="100">
        <f t="shared" si="4"/>
        <v>0</v>
      </c>
      <c r="W27" s="100">
        <f t="shared" si="5"/>
        <v>0</v>
      </c>
      <c r="X27" s="100">
        <f t="shared" si="6"/>
        <v>0</v>
      </c>
      <c r="Y27" s="100">
        <f t="shared" si="7"/>
        <v>0</v>
      </c>
      <c r="Z27" s="100">
        <f t="shared" si="8"/>
        <v>0</v>
      </c>
      <c r="AA27" s="100">
        <f t="shared" si="9"/>
        <v>0</v>
      </c>
      <c r="AB27" s="100">
        <f t="shared" si="10"/>
        <v>0</v>
      </c>
      <c r="AC27" s="100">
        <f t="shared" si="11"/>
        <v>0</v>
      </c>
      <c r="AD27" s="100">
        <f t="shared" si="12"/>
        <v>0</v>
      </c>
      <c r="AE27" s="100">
        <f t="shared" si="13"/>
        <v>0</v>
      </c>
      <c r="AF27" s="100">
        <f t="shared" si="14"/>
        <v>0</v>
      </c>
      <c r="AG27" s="100">
        <f t="shared" si="15"/>
        <v>0</v>
      </c>
      <c r="AH27" s="100">
        <f t="shared" si="16"/>
        <v>0</v>
      </c>
      <c r="AI27" s="100">
        <f t="shared" si="17"/>
        <v>0</v>
      </c>
    </row>
    <row r="28" spans="1:35" s="97" customFormat="1" ht="14.1" customHeight="1" x14ac:dyDescent="0.2">
      <c r="A28" s="101">
        <f t="shared" si="18"/>
        <v>0</v>
      </c>
      <c r="B28" s="102"/>
      <c r="C28" s="138"/>
      <c r="D28" s="102"/>
      <c r="E28" s="262"/>
      <c r="F28" s="103"/>
      <c r="G28" s="103"/>
      <c r="H28" s="364">
        <f t="shared" si="0"/>
        <v>0</v>
      </c>
      <c r="I28" s="375"/>
      <c r="J28" s="102"/>
      <c r="K28" s="376"/>
      <c r="L28" s="377"/>
      <c r="M28" s="102"/>
      <c r="N28" s="387"/>
      <c r="O28" s="377"/>
      <c r="P28" s="377"/>
      <c r="Q28" s="102"/>
      <c r="R28" s="378"/>
      <c r="T28" s="98">
        <f t="shared" si="1"/>
        <v>0</v>
      </c>
      <c r="U28" s="99">
        <f t="shared" si="2"/>
        <v>0</v>
      </c>
      <c r="V28" s="100">
        <f t="shared" si="4"/>
        <v>0</v>
      </c>
      <c r="W28" s="100">
        <f t="shared" si="5"/>
        <v>0</v>
      </c>
      <c r="X28" s="100">
        <f t="shared" si="6"/>
        <v>0</v>
      </c>
      <c r="Y28" s="100">
        <f t="shared" si="7"/>
        <v>0</v>
      </c>
      <c r="Z28" s="100">
        <f t="shared" si="8"/>
        <v>0</v>
      </c>
      <c r="AA28" s="100">
        <f t="shared" si="9"/>
        <v>0</v>
      </c>
      <c r="AB28" s="100">
        <f t="shared" si="10"/>
        <v>0</v>
      </c>
      <c r="AC28" s="100">
        <f t="shared" si="11"/>
        <v>0</v>
      </c>
      <c r="AD28" s="100">
        <f t="shared" si="12"/>
        <v>0</v>
      </c>
      <c r="AE28" s="100">
        <f t="shared" si="13"/>
        <v>0</v>
      </c>
      <c r="AF28" s="100">
        <f t="shared" si="14"/>
        <v>0</v>
      </c>
      <c r="AG28" s="100">
        <f t="shared" si="15"/>
        <v>0</v>
      </c>
      <c r="AH28" s="100">
        <f t="shared" si="16"/>
        <v>0</v>
      </c>
      <c r="AI28" s="100">
        <f t="shared" si="17"/>
        <v>0</v>
      </c>
    </row>
    <row r="29" spans="1:35" s="97" customFormat="1" ht="14.1" customHeight="1" x14ac:dyDescent="0.2">
      <c r="A29" s="101">
        <f t="shared" si="18"/>
        <v>0</v>
      </c>
      <c r="B29" s="102"/>
      <c r="C29" s="138"/>
      <c r="D29" s="102"/>
      <c r="E29" s="262"/>
      <c r="F29" s="103"/>
      <c r="G29" s="103"/>
      <c r="H29" s="364">
        <f t="shared" si="0"/>
        <v>0</v>
      </c>
      <c r="I29" s="375"/>
      <c r="J29" s="102"/>
      <c r="K29" s="376"/>
      <c r="L29" s="377"/>
      <c r="M29" s="102"/>
      <c r="N29" s="387"/>
      <c r="O29" s="377"/>
      <c r="P29" s="377"/>
      <c r="Q29" s="102"/>
      <c r="R29" s="378"/>
      <c r="T29" s="98">
        <f t="shared" si="1"/>
        <v>0</v>
      </c>
      <c r="U29" s="99">
        <f t="shared" si="2"/>
        <v>0</v>
      </c>
      <c r="V29" s="100">
        <f t="shared" si="4"/>
        <v>0</v>
      </c>
      <c r="W29" s="100">
        <f t="shared" si="5"/>
        <v>0</v>
      </c>
      <c r="X29" s="100">
        <f t="shared" si="6"/>
        <v>0</v>
      </c>
      <c r="Y29" s="100">
        <f t="shared" si="7"/>
        <v>0</v>
      </c>
      <c r="Z29" s="100">
        <f t="shared" si="8"/>
        <v>0</v>
      </c>
      <c r="AA29" s="100">
        <f t="shared" si="9"/>
        <v>0</v>
      </c>
      <c r="AB29" s="100">
        <f t="shared" si="10"/>
        <v>0</v>
      </c>
      <c r="AC29" s="100">
        <f t="shared" si="11"/>
        <v>0</v>
      </c>
      <c r="AD29" s="100">
        <f t="shared" si="12"/>
        <v>0</v>
      </c>
      <c r="AE29" s="100">
        <f t="shared" si="13"/>
        <v>0</v>
      </c>
      <c r="AF29" s="100">
        <f t="shared" si="14"/>
        <v>0</v>
      </c>
      <c r="AG29" s="100">
        <f t="shared" si="15"/>
        <v>0</v>
      </c>
      <c r="AH29" s="100">
        <f t="shared" si="16"/>
        <v>0</v>
      </c>
      <c r="AI29" s="100">
        <f t="shared" si="17"/>
        <v>0</v>
      </c>
    </row>
    <row r="30" spans="1:35" s="97" customFormat="1" ht="14.1" customHeight="1" x14ac:dyDescent="0.2">
      <c r="A30" s="101">
        <f t="shared" si="18"/>
        <v>0</v>
      </c>
      <c r="B30" s="102"/>
      <c r="C30" s="138"/>
      <c r="D30" s="102"/>
      <c r="E30" s="262"/>
      <c r="F30" s="103"/>
      <c r="G30" s="103"/>
      <c r="H30" s="364">
        <f t="shared" si="0"/>
        <v>0</v>
      </c>
      <c r="I30" s="375"/>
      <c r="J30" s="102"/>
      <c r="K30" s="376"/>
      <c r="L30" s="377"/>
      <c r="M30" s="102"/>
      <c r="N30" s="387"/>
      <c r="O30" s="377"/>
      <c r="P30" s="377"/>
      <c r="Q30" s="102"/>
      <c r="R30" s="378"/>
      <c r="T30" s="98">
        <f t="shared" si="1"/>
        <v>0</v>
      </c>
      <c r="U30" s="99">
        <f t="shared" si="2"/>
        <v>0</v>
      </c>
      <c r="V30" s="100">
        <f t="shared" si="4"/>
        <v>0</v>
      </c>
      <c r="W30" s="100">
        <f t="shared" si="5"/>
        <v>0</v>
      </c>
      <c r="X30" s="100">
        <f t="shared" si="6"/>
        <v>0</v>
      </c>
      <c r="Y30" s="100">
        <f t="shared" si="7"/>
        <v>0</v>
      </c>
      <c r="Z30" s="100">
        <f t="shared" si="8"/>
        <v>0</v>
      </c>
      <c r="AA30" s="100">
        <f t="shared" si="9"/>
        <v>0</v>
      </c>
      <c r="AB30" s="100">
        <f t="shared" si="10"/>
        <v>0</v>
      </c>
      <c r="AC30" s="100">
        <f t="shared" si="11"/>
        <v>0</v>
      </c>
      <c r="AD30" s="100">
        <f t="shared" si="12"/>
        <v>0</v>
      </c>
      <c r="AE30" s="100">
        <f t="shared" si="13"/>
        <v>0</v>
      </c>
      <c r="AF30" s="100">
        <f t="shared" si="14"/>
        <v>0</v>
      </c>
      <c r="AG30" s="100">
        <f t="shared" si="15"/>
        <v>0</v>
      </c>
      <c r="AH30" s="100">
        <f t="shared" si="16"/>
        <v>0</v>
      </c>
      <c r="AI30" s="100">
        <f t="shared" si="17"/>
        <v>0</v>
      </c>
    </row>
    <row r="31" spans="1:35" s="97" customFormat="1" ht="14.1" customHeight="1" x14ac:dyDescent="0.2">
      <c r="A31" s="101">
        <f t="shared" si="18"/>
        <v>0</v>
      </c>
      <c r="B31" s="102"/>
      <c r="C31" s="138"/>
      <c r="D31" s="102"/>
      <c r="E31" s="262"/>
      <c r="F31" s="103"/>
      <c r="G31" s="103"/>
      <c r="H31" s="364">
        <f t="shared" si="0"/>
        <v>0</v>
      </c>
      <c r="I31" s="375"/>
      <c r="J31" s="102"/>
      <c r="K31" s="376"/>
      <c r="L31" s="377"/>
      <c r="M31" s="102"/>
      <c r="N31" s="387"/>
      <c r="O31" s="377"/>
      <c r="P31" s="377"/>
      <c r="Q31" s="102"/>
      <c r="R31" s="378"/>
      <c r="T31" s="98">
        <f t="shared" si="1"/>
        <v>0</v>
      </c>
      <c r="U31" s="99">
        <f t="shared" si="2"/>
        <v>0</v>
      </c>
      <c r="V31" s="100">
        <f t="shared" si="4"/>
        <v>0</v>
      </c>
      <c r="W31" s="100">
        <f t="shared" si="5"/>
        <v>0</v>
      </c>
      <c r="X31" s="100">
        <f t="shared" si="6"/>
        <v>0</v>
      </c>
      <c r="Y31" s="100">
        <f t="shared" si="7"/>
        <v>0</v>
      </c>
      <c r="Z31" s="100">
        <f t="shared" si="8"/>
        <v>0</v>
      </c>
      <c r="AA31" s="100">
        <f t="shared" si="9"/>
        <v>0</v>
      </c>
      <c r="AB31" s="100">
        <f t="shared" si="10"/>
        <v>0</v>
      </c>
      <c r="AC31" s="100">
        <f t="shared" si="11"/>
        <v>0</v>
      </c>
      <c r="AD31" s="100">
        <f t="shared" si="12"/>
        <v>0</v>
      </c>
      <c r="AE31" s="100">
        <f t="shared" si="13"/>
        <v>0</v>
      </c>
      <c r="AF31" s="100">
        <f t="shared" si="14"/>
        <v>0</v>
      </c>
      <c r="AG31" s="100">
        <f t="shared" si="15"/>
        <v>0</v>
      </c>
      <c r="AH31" s="100">
        <f t="shared" si="16"/>
        <v>0</v>
      </c>
      <c r="AI31" s="100">
        <f t="shared" si="17"/>
        <v>0</v>
      </c>
    </row>
    <row r="32" spans="1:35" s="97" customFormat="1" ht="14.1" customHeight="1" x14ac:dyDescent="0.2">
      <c r="A32" s="101">
        <f t="shared" si="18"/>
        <v>0</v>
      </c>
      <c r="B32" s="102"/>
      <c r="C32" s="138"/>
      <c r="D32" s="102"/>
      <c r="E32" s="262"/>
      <c r="F32" s="103"/>
      <c r="G32" s="103"/>
      <c r="H32" s="364">
        <f t="shared" si="0"/>
        <v>0</v>
      </c>
      <c r="I32" s="375"/>
      <c r="J32" s="102"/>
      <c r="K32" s="376"/>
      <c r="L32" s="377"/>
      <c r="M32" s="102"/>
      <c r="N32" s="387"/>
      <c r="O32" s="377"/>
      <c r="P32" s="377"/>
      <c r="Q32" s="102"/>
      <c r="R32" s="378"/>
      <c r="T32" s="98">
        <f t="shared" si="1"/>
        <v>0</v>
      </c>
      <c r="U32" s="99">
        <f t="shared" si="2"/>
        <v>0</v>
      </c>
      <c r="V32" s="100">
        <f t="shared" si="4"/>
        <v>0</v>
      </c>
      <c r="W32" s="100">
        <f t="shared" si="5"/>
        <v>0</v>
      </c>
      <c r="X32" s="100">
        <f t="shared" si="6"/>
        <v>0</v>
      </c>
      <c r="Y32" s="100">
        <f t="shared" si="7"/>
        <v>0</v>
      </c>
      <c r="Z32" s="100">
        <f t="shared" si="8"/>
        <v>0</v>
      </c>
      <c r="AA32" s="100">
        <f t="shared" si="9"/>
        <v>0</v>
      </c>
      <c r="AB32" s="100">
        <f t="shared" si="10"/>
        <v>0</v>
      </c>
      <c r="AC32" s="100">
        <f t="shared" si="11"/>
        <v>0</v>
      </c>
      <c r="AD32" s="100">
        <f t="shared" si="12"/>
        <v>0</v>
      </c>
      <c r="AE32" s="100">
        <f t="shared" si="13"/>
        <v>0</v>
      </c>
      <c r="AF32" s="100">
        <f t="shared" si="14"/>
        <v>0</v>
      </c>
      <c r="AG32" s="100">
        <f t="shared" si="15"/>
        <v>0</v>
      </c>
      <c r="AH32" s="100">
        <f t="shared" si="16"/>
        <v>0</v>
      </c>
      <c r="AI32" s="100">
        <f t="shared" si="17"/>
        <v>0</v>
      </c>
    </row>
    <row r="33" spans="1:35" s="97" customFormat="1" ht="14.1" customHeight="1" x14ac:dyDescent="0.2">
      <c r="A33" s="101">
        <f t="shared" si="18"/>
        <v>0</v>
      </c>
      <c r="B33" s="102"/>
      <c r="C33" s="138"/>
      <c r="D33" s="102"/>
      <c r="E33" s="262"/>
      <c r="F33" s="103"/>
      <c r="G33" s="103"/>
      <c r="H33" s="364">
        <f t="shared" si="0"/>
        <v>0</v>
      </c>
      <c r="I33" s="375"/>
      <c r="J33" s="102"/>
      <c r="K33" s="376"/>
      <c r="L33" s="377"/>
      <c r="M33" s="102"/>
      <c r="N33" s="387"/>
      <c r="O33" s="377"/>
      <c r="P33" s="377"/>
      <c r="Q33" s="102"/>
      <c r="R33" s="378"/>
      <c r="T33" s="98">
        <f t="shared" si="1"/>
        <v>0</v>
      </c>
      <c r="U33" s="99">
        <f t="shared" si="2"/>
        <v>0</v>
      </c>
      <c r="V33" s="100">
        <f t="shared" si="4"/>
        <v>0</v>
      </c>
      <c r="W33" s="100">
        <f t="shared" si="5"/>
        <v>0</v>
      </c>
      <c r="X33" s="100">
        <f t="shared" si="6"/>
        <v>0</v>
      </c>
      <c r="Y33" s="100">
        <f t="shared" si="7"/>
        <v>0</v>
      </c>
      <c r="Z33" s="100">
        <f t="shared" si="8"/>
        <v>0</v>
      </c>
      <c r="AA33" s="100">
        <f t="shared" si="9"/>
        <v>0</v>
      </c>
      <c r="AB33" s="100">
        <f t="shared" si="10"/>
        <v>0</v>
      </c>
      <c r="AC33" s="100">
        <f t="shared" si="11"/>
        <v>0</v>
      </c>
      <c r="AD33" s="100">
        <f t="shared" si="12"/>
        <v>0</v>
      </c>
      <c r="AE33" s="100">
        <f t="shared" si="13"/>
        <v>0</v>
      </c>
      <c r="AF33" s="100">
        <f t="shared" si="14"/>
        <v>0</v>
      </c>
      <c r="AG33" s="100">
        <f t="shared" si="15"/>
        <v>0</v>
      </c>
      <c r="AH33" s="100">
        <f t="shared" si="16"/>
        <v>0</v>
      </c>
      <c r="AI33" s="100">
        <f t="shared" si="17"/>
        <v>0</v>
      </c>
    </row>
    <row r="34" spans="1:35" s="97" customFormat="1" ht="14.1" customHeight="1" x14ac:dyDescent="0.2">
      <c r="A34" s="101">
        <f t="shared" si="18"/>
        <v>0</v>
      </c>
      <c r="B34" s="102"/>
      <c r="C34" s="138"/>
      <c r="D34" s="102"/>
      <c r="E34" s="262"/>
      <c r="F34" s="103"/>
      <c r="G34" s="103"/>
      <c r="H34" s="364">
        <f t="shared" si="0"/>
        <v>0</v>
      </c>
      <c r="I34" s="375"/>
      <c r="J34" s="102"/>
      <c r="K34" s="376"/>
      <c r="L34" s="377"/>
      <c r="M34" s="102"/>
      <c r="N34" s="387"/>
      <c r="O34" s="377"/>
      <c r="P34" s="377"/>
      <c r="Q34" s="102"/>
      <c r="R34" s="378"/>
      <c r="T34" s="98">
        <f t="shared" si="1"/>
        <v>0</v>
      </c>
      <c r="U34" s="99">
        <f t="shared" si="2"/>
        <v>0</v>
      </c>
      <c r="V34" s="100">
        <f t="shared" si="4"/>
        <v>0</v>
      </c>
      <c r="W34" s="100">
        <f t="shared" si="5"/>
        <v>0</v>
      </c>
      <c r="X34" s="100">
        <f t="shared" si="6"/>
        <v>0</v>
      </c>
      <c r="Y34" s="100">
        <f t="shared" si="7"/>
        <v>0</v>
      </c>
      <c r="Z34" s="100">
        <f t="shared" si="8"/>
        <v>0</v>
      </c>
      <c r="AA34" s="100">
        <f t="shared" si="9"/>
        <v>0</v>
      </c>
      <c r="AB34" s="100">
        <f t="shared" si="10"/>
        <v>0</v>
      </c>
      <c r="AC34" s="100">
        <f t="shared" si="11"/>
        <v>0</v>
      </c>
      <c r="AD34" s="100">
        <f t="shared" si="12"/>
        <v>0</v>
      </c>
      <c r="AE34" s="100">
        <f t="shared" si="13"/>
        <v>0</v>
      </c>
      <c r="AF34" s="100">
        <f t="shared" si="14"/>
        <v>0</v>
      </c>
      <c r="AG34" s="100">
        <f t="shared" si="15"/>
        <v>0</v>
      </c>
      <c r="AH34" s="100">
        <f t="shared" si="16"/>
        <v>0</v>
      </c>
      <c r="AI34" s="100">
        <f t="shared" si="17"/>
        <v>0</v>
      </c>
    </row>
    <row r="35" spans="1:35" s="97" customFormat="1" ht="14.1" customHeight="1" x14ac:dyDescent="0.2">
      <c r="A35" s="101">
        <f t="shared" si="18"/>
        <v>0</v>
      </c>
      <c r="B35" s="102"/>
      <c r="C35" s="138"/>
      <c r="D35" s="102"/>
      <c r="E35" s="262"/>
      <c r="F35" s="103"/>
      <c r="G35" s="103"/>
      <c r="H35" s="364">
        <f t="shared" si="0"/>
        <v>0</v>
      </c>
      <c r="I35" s="375"/>
      <c r="J35" s="102"/>
      <c r="K35" s="376"/>
      <c r="L35" s="377"/>
      <c r="M35" s="102"/>
      <c r="N35" s="387"/>
      <c r="O35" s="377"/>
      <c r="P35" s="377"/>
      <c r="Q35" s="102"/>
      <c r="R35" s="378"/>
      <c r="T35" s="98">
        <f t="shared" si="1"/>
        <v>0</v>
      </c>
      <c r="U35" s="99">
        <f t="shared" si="2"/>
        <v>0</v>
      </c>
      <c r="V35" s="100">
        <f t="shared" si="4"/>
        <v>0</v>
      </c>
      <c r="W35" s="100">
        <f t="shared" si="5"/>
        <v>0</v>
      </c>
      <c r="X35" s="100">
        <f t="shared" si="6"/>
        <v>0</v>
      </c>
      <c r="Y35" s="100">
        <f t="shared" si="7"/>
        <v>0</v>
      </c>
      <c r="Z35" s="100">
        <f t="shared" si="8"/>
        <v>0</v>
      </c>
      <c r="AA35" s="100">
        <f t="shared" si="9"/>
        <v>0</v>
      </c>
      <c r="AB35" s="100">
        <f t="shared" si="10"/>
        <v>0</v>
      </c>
      <c r="AC35" s="100">
        <f t="shared" si="11"/>
        <v>0</v>
      </c>
      <c r="AD35" s="100">
        <f t="shared" si="12"/>
        <v>0</v>
      </c>
      <c r="AE35" s="100">
        <f t="shared" si="13"/>
        <v>0</v>
      </c>
      <c r="AF35" s="100">
        <f t="shared" si="14"/>
        <v>0</v>
      </c>
      <c r="AG35" s="100">
        <f t="shared" si="15"/>
        <v>0</v>
      </c>
      <c r="AH35" s="100">
        <f t="shared" si="16"/>
        <v>0</v>
      </c>
      <c r="AI35" s="100">
        <f t="shared" si="17"/>
        <v>0</v>
      </c>
    </row>
    <row r="36" spans="1:35" s="97" customFormat="1" ht="14.1" customHeight="1" x14ac:dyDescent="0.2">
      <c r="A36" s="101">
        <f t="shared" si="18"/>
        <v>0</v>
      </c>
      <c r="B36" s="102"/>
      <c r="C36" s="138"/>
      <c r="D36" s="102"/>
      <c r="E36" s="262"/>
      <c r="F36" s="103"/>
      <c r="G36" s="103"/>
      <c r="H36" s="364">
        <f t="shared" si="0"/>
        <v>0</v>
      </c>
      <c r="I36" s="375"/>
      <c r="J36" s="102"/>
      <c r="K36" s="376"/>
      <c r="L36" s="377"/>
      <c r="M36" s="102"/>
      <c r="N36" s="387"/>
      <c r="O36" s="377"/>
      <c r="P36" s="377"/>
      <c r="Q36" s="102"/>
      <c r="R36" s="378"/>
      <c r="T36" s="98">
        <f t="shared" si="1"/>
        <v>0</v>
      </c>
      <c r="U36" s="99">
        <f t="shared" si="2"/>
        <v>0</v>
      </c>
      <c r="V36" s="100">
        <f t="shared" si="4"/>
        <v>0</v>
      </c>
      <c r="W36" s="100">
        <f t="shared" si="5"/>
        <v>0</v>
      </c>
      <c r="X36" s="100">
        <f t="shared" si="6"/>
        <v>0</v>
      </c>
      <c r="Y36" s="100">
        <f t="shared" si="7"/>
        <v>0</v>
      </c>
      <c r="Z36" s="100">
        <f t="shared" si="8"/>
        <v>0</v>
      </c>
      <c r="AA36" s="100">
        <f t="shared" si="9"/>
        <v>0</v>
      </c>
      <c r="AB36" s="100">
        <f t="shared" si="10"/>
        <v>0</v>
      </c>
      <c r="AC36" s="100">
        <f t="shared" si="11"/>
        <v>0</v>
      </c>
      <c r="AD36" s="100">
        <f t="shared" si="12"/>
        <v>0</v>
      </c>
      <c r="AE36" s="100">
        <f t="shared" si="13"/>
        <v>0</v>
      </c>
      <c r="AF36" s="100">
        <f t="shared" si="14"/>
        <v>0</v>
      </c>
      <c r="AG36" s="100">
        <f t="shared" si="15"/>
        <v>0</v>
      </c>
      <c r="AH36" s="100">
        <f t="shared" si="16"/>
        <v>0</v>
      </c>
      <c r="AI36" s="100">
        <f t="shared" si="17"/>
        <v>0</v>
      </c>
    </row>
    <row r="37" spans="1:35" s="97" customFormat="1" ht="14.1" customHeight="1" x14ac:dyDescent="0.2">
      <c r="A37" s="101">
        <f t="shared" si="18"/>
        <v>0</v>
      </c>
      <c r="B37" s="102"/>
      <c r="C37" s="138"/>
      <c r="D37" s="102"/>
      <c r="E37" s="262"/>
      <c r="F37" s="103"/>
      <c r="G37" s="103"/>
      <c r="H37" s="364">
        <f t="shared" si="0"/>
        <v>0</v>
      </c>
      <c r="I37" s="375"/>
      <c r="J37" s="102"/>
      <c r="K37" s="376"/>
      <c r="L37" s="377"/>
      <c r="M37" s="102"/>
      <c r="N37" s="387"/>
      <c r="O37" s="377"/>
      <c r="P37" s="377"/>
      <c r="Q37" s="102"/>
      <c r="R37" s="378"/>
      <c r="T37" s="98">
        <f t="shared" si="1"/>
        <v>0</v>
      </c>
      <c r="U37" s="99">
        <f t="shared" si="2"/>
        <v>0</v>
      </c>
      <c r="V37" s="100">
        <f t="shared" si="4"/>
        <v>0</v>
      </c>
      <c r="W37" s="100">
        <f t="shared" si="5"/>
        <v>0</v>
      </c>
      <c r="X37" s="100">
        <f t="shared" si="6"/>
        <v>0</v>
      </c>
      <c r="Y37" s="100">
        <f t="shared" si="7"/>
        <v>0</v>
      </c>
      <c r="Z37" s="100">
        <f t="shared" si="8"/>
        <v>0</v>
      </c>
      <c r="AA37" s="100">
        <f t="shared" si="9"/>
        <v>0</v>
      </c>
      <c r="AB37" s="100">
        <f t="shared" si="10"/>
        <v>0</v>
      </c>
      <c r="AC37" s="100">
        <f t="shared" si="11"/>
        <v>0</v>
      </c>
      <c r="AD37" s="100">
        <f t="shared" si="12"/>
        <v>0</v>
      </c>
      <c r="AE37" s="100">
        <f t="shared" si="13"/>
        <v>0</v>
      </c>
      <c r="AF37" s="100">
        <f t="shared" si="14"/>
        <v>0</v>
      </c>
      <c r="AG37" s="100">
        <f t="shared" si="15"/>
        <v>0</v>
      </c>
      <c r="AH37" s="100">
        <f t="shared" si="16"/>
        <v>0</v>
      </c>
      <c r="AI37" s="100">
        <f t="shared" si="17"/>
        <v>0</v>
      </c>
    </row>
    <row r="38" spans="1:35" s="97" customFormat="1" ht="14.1" customHeight="1" x14ac:dyDescent="0.2">
      <c r="A38" s="101">
        <f t="shared" si="18"/>
        <v>0</v>
      </c>
      <c r="B38" s="102"/>
      <c r="C38" s="138"/>
      <c r="D38" s="102"/>
      <c r="E38" s="262"/>
      <c r="F38" s="103"/>
      <c r="G38" s="103"/>
      <c r="H38" s="364">
        <f t="shared" si="0"/>
        <v>0</v>
      </c>
      <c r="I38" s="375"/>
      <c r="J38" s="102"/>
      <c r="K38" s="376"/>
      <c r="L38" s="377"/>
      <c r="M38" s="102"/>
      <c r="N38" s="387"/>
      <c r="O38" s="377"/>
      <c r="P38" s="377"/>
      <c r="Q38" s="102"/>
      <c r="R38" s="378"/>
      <c r="T38" s="98">
        <f t="shared" si="1"/>
        <v>0</v>
      </c>
      <c r="U38" s="99">
        <f t="shared" si="2"/>
        <v>0</v>
      </c>
      <c r="V38" s="100">
        <f t="shared" si="4"/>
        <v>0</v>
      </c>
      <c r="W38" s="100">
        <f t="shared" si="5"/>
        <v>0</v>
      </c>
      <c r="X38" s="100">
        <f t="shared" si="6"/>
        <v>0</v>
      </c>
      <c r="Y38" s="100">
        <f t="shared" si="7"/>
        <v>0</v>
      </c>
      <c r="Z38" s="100">
        <f t="shared" si="8"/>
        <v>0</v>
      </c>
      <c r="AA38" s="100">
        <f t="shared" si="9"/>
        <v>0</v>
      </c>
      <c r="AB38" s="100">
        <f t="shared" si="10"/>
        <v>0</v>
      </c>
      <c r="AC38" s="100">
        <f t="shared" si="11"/>
        <v>0</v>
      </c>
      <c r="AD38" s="100">
        <f t="shared" si="12"/>
        <v>0</v>
      </c>
      <c r="AE38" s="100">
        <f t="shared" si="13"/>
        <v>0</v>
      </c>
      <c r="AF38" s="100">
        <f t="shared" si="14"/>
        <v>0</v>
      </c>
      <c r="AG38" s="100">
        <f t="shared" si="15"/>
        <v>0</v>
      </c>
      <c r="AH38" s="100">
        <f t="shared" si="16"/>
        <v>0</v>
      </c>
      <c r="AI38" s="100">
        <f t="shared" si="17"/>
        <v>0</v>
      </c>
    </row>
    <row r="39" spans="1:35" s="97" customFormat="1" ht="14.1" customHeight="1" x14ac:dyDescent="0.2">
      <c r="A39" s="101">
        <f t="shared" si="18"/>
        <v>0</v>
      </c>
      <c r="B39" s="102"/>
      <c r="C39" s="138"/>
      <c r="D39" s="102"/>
      <c r="E39" s="262"/>
      <c r="F39" s="103"/>
      <c r="G39" s="103"/>
      <c r="H39" s="364">
        <f t="shared" si="0"/>
        <v>0</v>
      </c>
      <c r="I39" s="375"/>
      <c r="J39" s="102"/>
      <c r="K39" s="376"/>
      <c r="L39" s="377"/>
      <c r="M39" s="102"/>
      <c r="N39" s="387"/>
      <c r="O39" s="377"/>
      <c r="P39" s="377"/>
      <c r="Q39" s="102"/>
      <c r="R39" s="378"/>
      <c r="T39" s="98">
        <f t="shared" si="1"/>
        <v>0</v>
      </c>
      <c r="U39" s="99">
        <f t="shared" si="2"/>
        <v>0</v>
      </c>
      <c r="V39" s="100">
        <f t="shared" si="4"/>
        <v>0</v>
      </c>
      <c r="W39" s="100">
        <f t="shared" si="5"/>
        <v>0</v>
      </c>
      <c r="X39" s="100">
        <f t="shared" si="6"/>
        <v>0</v>
      </c>
      <c r="Y39" s="100">
        <f t="shared" si="7"/>
        <v>0</v>
      </c>
      <c r="Z39" s="100">
        <f t="shared" si="8"/>
        <v>0</v>
      </c>
      <c r="AA39" s="100">
        <f t="shared" si="9"/>
        <v>0</v>
      </c>
      <c r="AB39" s="100">
        <f t="shared" si="10"/>
        <v>0</v>
      </c>
      <c r="AC39" s="100">
        <f t="shared" si="11"/>
        <v>0</v>
      </c>
      <c r="AD39" s="100">
        <f t="shared" si="12"/>
        <v>0</v>
      </c>
      <c r="AE39" s="100">
        <f t="shared" si="13"/>
        <v>0</v>
      </c>
      <c r="AF39" s="100">
        <f t="shared" si="14"/>
        <v>0</v>
      </c>
      <c r="AG39" s="100">
        <f t="shared" si="15"/>
        <v>0</v>
      </c>
      <c r="AH39" s="100">
        <f t="shared" si="16"/>
        <v>0</v>
      </c>
      <c r="AI39" s="100">
        <f t="shared" si="17"/>
        <v>0</v>
      </c>
    </row>
    <row r="40" spans="1:35" s="97" customFormat="1" ht="14.1" customHeight="1" x14ac:dyDescent="0.2">
      <c r="A40" s="101">
        <f t="shared" si="18"/>
        <v>0</v>
      </c>
      <c r="B40" s="102"/>
      <c r="C40" s="138"/>
      <c r="D40" s="102"/>
      <c r="E40" s="262"/>
      <c r="F40" s="103"/>
      <c r="G40" s="103"/>
      <c r="H40" s="364">
        <f t="shared" si="0"/>
        <v>0</v>
      </c>
      <c r="I40" s="375"/>
      <c r="J40" s="102"/>
      <c r="K40" s="376"/>
      <c r="L40" s="377"/>
      <c r="M40" s="102"/>
      <c r="N40" s="387"/>
      <c r="O40" s="377"/>
      <c r="P40" s="377"/>
      <c r="Q40" s="102"/>
      <c r="R40" s="378"/>
      <c r="T40" s="98">
        <f t="shared" si="1"/>
        <v>0</v>
      </c>
      <c r="U40" s="99">
        <f t="shared" si="2"/>
        <v>0</v>
      </c>
      <c r="V40" s="100">
        <f t="shared" si="4"/>
        <v>0</v>
      </c>
      <c r="W40" s="100">
        <f t="shared" si="5"/>
        <v>0</v>
      </c>
      <c r="X40" s="100">
        <f t="shared" si="6"/>
        <v>0</v>
      </c>
      <c r="Y40" s="100">
        <f t="shared" si="7"/>
        <v>0</v>
      </c>
      <c r="Z40" s="100">
        <f t="shared" si="8"/>
        <v>0</v>
      </c>
      <c r="AA40" s="100">
        <f t="shared" si="9"/>
        <v>0</v>
      </c>
      <c r="AB40" s="100">
        <f t="shared" si="10"/>
        <v>0</v>
      </c>
      <c r="AC40" s="100">
        <f t="shared" si="11"/>
        <v>0</v>
      </c>
      <c r="AD40" s="100">
        <f t="shared" si="12"/>
        <v>0</v>
      </c>
      <c r="AE40" s="100">
        <f t="shared" si="13"/>
        <v>0</v>
      </c>
      <c r="AF40" s="100">
        <f t="shared" si="14"/>
        <v>0</v>
      </c>
      <c r="AG40" s="100">
        <f t="shared" si="15"/>
        <v>0</v>
      </c>
      <c r="AH40" s="100">
        <f t="shared" si="16"/>
        <v>0</v>
      </c>
      <c r="AI40" s="100">
        <f t="shared" si="17"/>
        <v>0</v>
      </c>
    </row>
    <row r="41" spans="1:35" s="97" customFormat="1" ht="14.1" customHeight="1" x14ac:dyDescent="0.2">
      <c r="A41" s="101">
        <f t="shared" si="18"/>
        <v>0</v>
      </c>
      <c r="B41" s="102"/>
      <c r="C41" s="138"/>
      <c r="D41" s="102"/>
      <c r="E41" s="262"/>
      <c r="F41" s="103"/>
      <c r="G41" s="103"/>
      <c r="H41" s="364">
        <f t="shared" si="0"/>
        <v>0</v>
      </c>
      <c r="I41" s="375"/>
      <c r="J41" s="102"/>
      <c r="K41" s="376"/>
      <c r="L41" s="377"/>
      <c r="M41" s="102"/>
      <c r="N41" s="387"/>
      <c r="O41" s="377"/>
      <c r="P41" s="377"/>
      <c r="Q41" s="102"/>
      <c r="R41" s="378"/>
      <c r="T41" s="98">
        <f t="shared" si="1"/>
        <v>0</v>
      </c>
      <c r="U41" s="99">
        <f t="shared" si="2"/>
        <v>0</v>
      </c>
      <c r="V41" s="100">
        <f t="shared" si="4"/>
        <v>0</v>
      </c>
      <c r="W41" s="100">
        <f t="shared" si="5"/>
        <v>0</v>
      </c>
      <c r="X41" s="100">
        <f t="shared" si="6"/>
        <v>0</v>
      </c>
      <c r="Y41" s="100">
        <f t="shared" si="7"/>
        <v>0</v>
      </c>
      <c r="Z41" s="100">
        <f t="shared" si="8"/>
        <v>0</v>
      </c>
      <c r="AA41" s="100">
        <f t="shared" si="9"/>
        <v>0</v>
      </c>
      <c r="AB41" s="100">
        <f t="shared" si="10"/>
        <v>0</v>
      </c>
      <c r="AC41" s="100">
        <f t="shared" si="11"/>
        <v>0</v>
      </c>
      <c r="AD41" s="100">
        <f t="shared" si="12"/>
        <v>0</v>
      </c>
      <c r="AE41" s="100">
        <f t="shared" si="13"/>
        <v>0</v>
      </c>
      <c r="AF41" s="100">
        <f t="shared" si="14"/>
        <v>0</v>
      </c>
      <c r="AG41" s="100">
        <f t="shared" si="15"/>
        <v>0</v>
      </c>
      <c r="AH41" s="100">
        <f t="shared" si="16"/>
        <v>0</v>
      </c>
      <c r="AI41" s="100">
        <f t="shared" si="17"/>
        <v>0</v>
      </c>
    </row>
    <row r="42" spans="1:35" s="97" customFormat="1" ht="14.1" customHeight="1" x14ac:dyDescent="0.2">
      <c r="A42" s="101">
        <f t="shared" si="18"/>
        <v>0</v>
      </c>
      <c r="B42" s="102"/>
      <c r="C42" s="138"/>
      <c r="D42" s="102"/>
      <c r="E42" s="262"/>
      <c r="F42" s="103"/>
      <c r="G42" s="103"/>
      <c r="H42" s="364">
        <f t="shared" si="0"/>
        <v>0</v>
      </c>
      <c r="I42" s="375"/>
      <c r="J42" s="102"/>
      <c r="K42" s="376"/>
      <c r="L42" s="377"/>
      <c r="M42" s="102"/>
      <c r="N42" s="387"/>
      <c r="O42" s="377"/>
      <c r="P42" s="377"/>
      <c r="Q42" s="102"/>
      <c r="R42" s="378"/>
      <c r="T42" s="98">
        <f t="shared" si="1"/>
        <v>0</v>
      </c>
      <c r="U42" s="99">
        <f t="shared" si="2"/>
        <v>0</v>
      </c>
      <c r="V42" s="100">
        <f t="shared" si="4"/>
        <v>0</v>
      </c>
      <c r="W42" s="100">
        <f t="shared" si="5"/>
        <v>0</v>
      </c>
      <c r="X42" s="100">
        <f t="shared" si="6"/>
        <v>0</v>
      </c>
      <c r="Y42" s="100">
        <f t="shared" si="7"/>
        <v>0</v>
      </c>
      <c r="Z42" s="100">
        <f t="shared" si="8"/>
        <v>0</v>
      </c>
      <c r="AA42" s="100">
        <f t="shared" si="9"/>
        <v>0</v>
      </c>
      <c r="AB42" s="100">
        <f t="shared" si="10"/>
        <v>0</v>
      </c>
      <c r="AC42" s="100">
        <f t="shared" si="11"/>
        <v>0</v>
      </c>
      <c r="AD42" s="100">
        <f t="shared" si="12"/>
        <v>0</v>
      </c>
      <c r="AE42" s="100">
        <f t="shared" si="13"/>
        <v>0</v>
      </c>
      <c r="AF42" s="100">
        <f t="shared" si="14"/>
        <v>0</v>
      </c>
      <c r="AG42" s="100">
        <f t="shared" si="15"/>
        <v>0</v>
      </c>
      <c r="AH42" s="100">
        <f t="shared" si="16"/>
        <v>0</v>
      </c>
      <c r="AI42" s="100">
        <f t="shared" si="17"/>
        <v>0</v>
      </c>
    </row>
    <row r="43" spans="1:35" s="97" customFormat="1" ht="14.1" customHeight="1" x14ac:dyDescent="0.2">
      <c r="A43" s="101">
        <f t="shared" si="18"/>
        <v>0</v>
      </c>
      <c r="B43" s="102"/>
      <c r="C43" s="138"/>
      <c r="D43" s="102"/>
      <c r="E43" s="262"/>
      <c r="F43" s="103"/>
      <c r="G43" s="103"/>
      <c r="H43" s="364">
        <f t="shared" si="0"/>
        <v>0</v>
      </c>
      <c r="I43" s="375"/>
      <c r="J43" s="102"/>
      <c r="K43" s="376"/>
      <c r="L43" s="377"/>
      <c r="M43" s="102"/>
      <c r="N43" s="387"/>
      <c r="O43" s="377"/>
      <c r="P43" s="377"/>
      <c r="Q43" s="102"/>
      <c r="R43" s="378"/>
      <c r="T43" s="98">
        <f t="shared" si="1"/>
        <v>0</v>
      </c>
      <c r="U43" s="99">
        <f t="shared" si="2"/>
        <v>0</v>
      </c>
      <c r="V43" s="100">
        <f t="shared" si="4"/>
        <v>0</v>
      </c>
      <c r="W43" s="100">
        <f t="shared" si="5"/>
        <v>0</v>
      </c>
      <c r="X43" s="100">
        <f t="shared" si="6"/>
        <v>0</v>
      </c>
      <c r="Y43" s="100">
        <f t="shared" si="7"/>
        <v>0</v>
      </c>
      <c r="Z43" s="100">
        <f t="shared" si="8"/>
        <v>0</v>
      </c>
      <c r="AA43" s="100">
        <f t="shared" si="9"/>
        <v>0</v>
      </c>
      <c r="AB43" s="100">
        <f t="shared" si="10"/>
        <v>0</v>
      </c>
      <c r="AC43" s="100">
        <f t="shared" si="11"/>
        <v>0</v>
      </c>
      <c r="AD43" s="100">
        <f t="shared" si="12"/>
        <v>0</v>
      </c>
      <c r="AE43" s="100">
        <f t="shared" si="13"/>
        <v>0</v>
      </c>
      <c r="AF43" s="100">
        <f t="shared" si="14"/>
        <v>0</v>
      </c>
      <c r="AG43" s="100">
        <f t="shared" si="15"/>
        <v>0</v>
      </c>
      <c r="AH43" s="100">
        <f t="shared" si="16"/>
        <v>0</v>
      </c>
      <c r="AI43" s="100">
        <f t="shared" si="17"/>
        <v>0</v>
      </c>
    </row>
    <row r="44" spans="1:35" s="97" customFormat="1" ht="14.1" customHeight="1" x14ac:dyDescent="0.2">
      <c r="A44" s="101">
        <f t="shared" si="18"/>
        <v>0</v>
      </c>
      <c r="B44" s="102"/>
      <c r="C44" s="138"/>
      <c r="D44" s="102"/>
      <c r="E44" s="262"/>
      <c r="F44" s="103"/>
      <c r="G44" s="103"/>
      <c r="H44" s="364">
        <f t="shared" si="0"/>
        <v>0</v>
      </c>
      <c r="I44" s="375"/>
      <c r="J44" s="102"/>
      <c r="K44" s="376"/>
      <c r="L44" s="377"/>
      <c r="M44" s="102"/>
      <c r="N44" s="387"/>
      <c r="O44" s="377"/>
      <c r="P44" s="377"/>
      <c r="Q44" s="102"/>
      <c r="R44" s="378"/>
      <c r="T44" s="98">
        <f t="shared" si="1"/>
        <v>0</v>
      </c>
      <c r="U44" s="99">
        <f t="shared" si="2"/>
        <v>0</v>
      </c>
      <c r="V44" s="100">
        <f t="shared" si="4"/>
        <v>0</v>
      </c>
      <c r="W44" s="100">
        <f t="shared" si="5"/>
        <v>0</v>
      </c>
      <c r="X44" s="100">
        <f t="shared" si="6"/>
        <v>0</v>
      </c>
      <c r="Y44" s="100">
        <f t="shared" si="7"/>
        <v>0</v>
      </c>
      <c r="Z44" s="100">
        <f t="shared" si="8"/>
        <v>0</v>
      </c>
      <c r="AA44" s="100">
        <f t="shared" si="9"/>
        <v>0</v>
      </c>
      <c r="AB44" s="100">
        <f t="shared" si="10"/>
        <v>0</v>
      </c>
      <c r="AC44" s="100">
        <f t="shared" si="11"/>
        <v>0</v>
      </c>
      <c r="AD44" s="100">
        <f t="shared" si="12"/>
        <v>0</v>
      </c>
      <c r="AE44" s="100">
        <f t="shared" si="13"/>
        <v>0</v>
      </c>
      <c r="AF44" s="100">
        <f t="shared" si="14"/>
        <v>0</v>
      </c>
      <c r="AG44" s="100">
        <f t="shared" si="15"/>
        <v>0</v>
      </c>
      <c r="AH44" s="100">
        <f t="shared" si="16"/>
        <v>0</v>
      </c>
      <c r="AI44" s="100">
        <f t="shared" si="17"/>
        <v>0</v>
      </c>
    </row>
    <row r="45" spans="1:35" s="97" customFormat="1" ht="14.1" customHeight="1" x14ac:dyDescent="0.2">
      <c r="A45" s="101">
        <f t="shared" si="18"/>
        <v>0</v>
      </c>
      <c r="B45" s="102"/>
      <c r="C45" s="138"/>
      <c r="D45" s="102"/>
      <c r="E45" s="262"/>
      <c r="F45" s="103"/>
      <c r="G45" s="103"/>
      <c r="H45" s="364">
        <f t="shared" si="0"/>
        <v>0</v>
      </c>
      <c r="I45" s="375"/>
      <c r="J45" s="102"/>
      <c r="K45" s="376"/>
      <c r="L45" s="377"/>
      <c r="M45" s="102"/>
      <c r="N45" s="387"/>
      <c r="O45" s="377"/>
      <c r="P45" s="377"/>
      <c r="Q45" s="102"/>
      <c r="R45" s="378"/>
      <c r="T45" s="98">
        <f t="shared" si="1"/>
        <v>0</v>
      </c>
      <c r="U45" s="99">
        <f t="shared" si="2"/>
        <v>0</v>
      </c>
      <c r="V45" s="100">
        <f t="shared" si="4"/>
        <v>0</v>
      </c>
      <c r="W45" s="100">
        <f t="shared" si="5"/>
        <v>0</v>
      </c>
      <c r="X45" s="100">
        <f t="shared" si="6"/>
        <v>0</v>
      </c>
      <c r="Y45" s="100">
        <f t="shared" si="7"/>
        <v>0</v>
      </c>
      <c r="Z45" s="100">
        <f t="shared" si="8"/>
        <v>0</v>
      </c>
      <c r="AA45" s="100">
        <f t="shared" si="9"/>
        <v>0</v>
      </c>
      <c r="AB45" s="100">
        <f t="shared" si="10"/>
        <v>0</v>
      </c>
      <c r="AC45" s="100">
        <f t="shared" si="11"/>
        <v>0</v>
      </c>
      <c r="AD45" s="100">
        <f t="shared" si="12"/>
        <v>0</v>
      </c>
      <c r="AE45" s="100">
        <f t="shared" si="13"/>
        <v>0</v>
      </c>
      <c r="AF45" s="100">
        <f t="shared" si="14"/>
        <v>0</v>
      </c>
      <c r="AG45" s="100">
        <f t="shared" si="15"/>
        <v>0</v>
      </c>
      <c r="AH45" s="100">
        <f t="shared" si="16"/>
        <v>0</v>
      </c>
      <c r="AI45" s="100">
        <f t="shared" si="17"/>
        <v>0</v>
      </c>
    </row>
    <row r="46" spans="1:35" s="97" customFormat="1" ht="14.1" customHeight="1" x14ac:dyDescent="0.2">
      <c r="A46" s="101">
        <f t="shared" si="18"/>
        <v>0</v>
      </c>
      <c r="B46" s="102"/>
      <c r="C46" s="138"/>
      <c r="D46" s="102"/>
      <c r="E46" s="262"/>
      <c r="F46" s="103"/>
      <c r="G46" s="103"/>
      <c r="H46" s="364">
        <f t="shared" si="0"/>
        <v>0</v>
      </c>
      <c r="I46" s="375"/>
      <c r="J46" s="102"/>
      <c r="K46" s="376"/>
      <c r="L46" s="377"/>
      <c r="M46" s="102"/>
      <c r="N46" s="387"/>
      <c r="O46" s="377"/>
      <c r="P46" s="377"/>
      <c r="Q46" s="102"/>
      <c r="R46" s="378"/>
      <c r="T46" s="98">
        <f t="shared" si="1"/>
        <v>0</v>
      </c>
      <c r="U46" s="99">
        <f t="shared" si="2"/>
        <v>0</v>
      </c>
      <c r="V46" s="100">
        <f t="shared" si="4"/>
        <v>0</v>
      </c>
      <c r="W46" s="100">
        <f t="shared" si="5"/>
        <v>0</v>
      </c>
      <c r="X46" s="100">
        <f t="shared" si="6"/>
        <v>0</v>
      </c>
      <c r="Y46" s="100">
        <f t="shared" si="7"/>
        <v>0</v>
      </c>
      <c r="Z46" s="100">
        <f t="shared" si="8"/>
        <v>0</v>
      </c>
      <c r="AA46" s="100">
        <f t="shared" si="9"/>
        <v>0</v>
      </c>
      <c r="AB46" s="100">
        <f t="shared" si="10"/>
        <v>0</v>
      </c>
      <c r="AC46" s="100">
        <f t="shared" si="11"/>
        <v>0</v>
      </c>
      <c r="AD46" s="100">
        <f t="shared" si="12"/>
        <v>0</v>
      </c>
      <c r="AE46" s="100">
        <f t="shared" si="13"/>
        <v>0</v>
      </c>
      <c r="AF46" s="100">
        <f t="shared" si="14"/>
        <v>0</v>
      </c>
      <c r="AG46" s="100">
        <f t="shared" si="15"/>
        <v>0</v>
      </c>
      <c r="AH46" s="100">
        <f t="shared" si="16"/>
        <v>0</v>
      </c>
      <c r="AI46" s="100">
        <f t="shared" si="17"/>
        <v>0</v>
      </c>
    </row>
    <row r="47" spans="1:35" s="97" customFormat="1" ht="14.1" customHeight="1" x14ac:dyDescent="0.2">
      <c r="A47" s="101">
        <f t="shared" si="18"/>
        <v>0</v>
      </c>
      <c r="B47" s="102"/>
      <c r="C47" s="138"/>
      <c r="D47" s="102"/>
      <c r="E47" s="262"/>
      <c r="F47" s="103"/>
      <c r="G47" s="103"/>
      <c r="H47" s="364">
        <f t="shared" si="0"/>
        <v>0</v>
      </c>
      <c r="I47" s="375"/>
      <c r="J47" s="102"/>
      <c r="K47" s="376"/>
      <c r="L47" s="377"/>
      <c r="M47" s="102"/>
      <c r="N47" s="387"/>
      <c r="O47" s="377"/>
      <c r="P47" s="377"/>
      <c r="Q47" s="102"/>
      <c r="R47" s="378"/>
      <c r="T47" s="98">
        <f t="shared" si="1"/>
        <v>0</v>
      </c>
      <c r="U47" s="99">
        <f t="shared" si="2"/>
        <v>0</v>
      </c>
      <c r="V47" s="100">
        <f t="shared" si="4"/>
        <v>0</v>
      </c>
      <c r="W47" s="100">
        <f t="shared" si="5"/>
        <v>0</v>
      </c>
      <c r="X47" s="100">
        <f t="shared" si="6"/>
        <v>0</v>
      </c>
      <c r="Y47" s="100">
        <f t="shared" si="7"/>
        <v>0</v>
      </c>
      <c r="Z47" s="100">
        <f t="shared" si="8"/>
        <v>0</v>
      </c>
      <c r="AA47" s="100">
        <f t="shared" si="9"/>
        <v>0</v>
      </c>
      <c r="AB47" s="100">
        <f t="shared" si="10"/>
        <v>0</v>
      </c>
      <c r="AC47" s="100">
        <f t="shared" si="11"/>
        <v>0</v>
      </c>
      <c r="AD47" s="100">
        <f t="shared" si="12"/>
        <v>0</v>
      </c>
      <c r="AE47" s="100">
        <f t="shared" si="13"/>
        <v>0</v>
      </c>
      <c r="AF47" s="100">
        <f t="shared" si="14"/>
        <v>0</v>
      </c>
      <c r="AG47" s="100">
        <f t="shared" si="15"/>
        <v>0</v>
      </c>
      <c r="AH47" s="100">
        <f t="shared" si="16"/>
        <v>0</v>
      </c>
      <c r="AI47" s="100">
        <f t="shared" si="17"/>
        <v>0</v>
      </c>
    </row>
    <row r="48" spans="1:35" s="97" customFormat="1" ht="14.1" customHeight="1" thickBot="1" x14ac:dyDescent="0.25">
      <c r="A48" s="139"/>
      <c r="B48" s="298"/>
      <c r="C48" s="140"/>
      <c r="D48" s="104"/>
      <c r="E48" s="263"/>
      <c r="F48" s="299"/>
      <c r="G48" s="141"/>
      <c r="H48" s="365">
        <f t="shared" si="0"/>
        <v>0</v>
      </c>
      <c r="I48" s="379"/>
      <c r="J48" s="380"/>
      <c r="K48" s="381"/>
      <c r="L48" s="382"/>
      <c r="M48" s="380"/>
      <c r="N48" s="388"/>
      <c r="O48" s="382"/>
      <c r="P48" s="382"/>
      <c r="Q48" s="380"/>
      <c r="R48" s="383"/>
      <c r="T48" s="98">
        <f t="shared" si="1"/>
        <v>0</v>
      </c>
      <c r="U48" s="99">
        <f t="shared" si="2"/>
        <v>0</v>
      </c>
      <c r="V48" s="100">
        <f t="shared" si="4"/>
        <v>0</v>
      </c>
      <c r="W48" s="100">
        <f t="shared" si="5"/>
        <v>0</v>
      </c>
      <c r="X48" s="100">
        <f t="shared" si="6"/>
        <v>0</v>
      </c>
      <c r="Y48" s="100">
        <f t="shared" si="7"/>
        <v>0</v>
      </c>
      <c r="Z48" s="100">
        <f t="shared" si="8"/>
        <v>0</v>
      </c>
      <c r="AA48" s="100">
        <f t="shared" si="9"/>
        <v>0</v>
      </c>
      <c r="AB48" s="100">
        <f t="shared" si="10"/>
        <v>0</v>
      </c>
      <c r="AC48" s="100">
        <f t="shared" si="11"/>
        <v>0</v>
      </c>
      <c r="AD48" s="100">
        <f t="shared" si="12"/>
        <v>0</v>
      </c>
      <c r="AE48" s="100">
        <f t="shared" si="13"/>
        <v>0</v>
      </c>
      <c r="AF48" s="100">
        <f t="shared" si="14"/>
        <v>0</v>
      </c>
      <c r="AG48" s="100">
        <f t="shared" si="15"/>
        <v>0</v>
      </c>
      <c r="AH48" s="100">
        <f t="shared" si="16"/>
        <v>0</v>
      </c>
      <c r="AI48" s="100">
        <f t="shared" si="17"/>
        <v>0</v>
      </c>
    </row>
    <row r="49" spans="1:18" s="144" customFormat="1" ht="14.25" customHeight="1" thickTop="1" thickBot="1" x14ac:dyDescent="0.25">
      <c r="A49" s="576" t="s">
        <v>232</v>
      </c>
      <c r="B49" s="577"/>
      <c r="C49" s="577"/>
      <c r="D49" s="577"/>
      <c r="E49" s="577"/>
      <c r="F49" s="577"/>
      <c r="G49" s="578"/>
      <c r="H49" s="366">
        <f>SUM(H9:H48)</f>
        <v>0</v>
      </c>
      <c r="I49" s="142"/>
      <c r="J49" s="142"/>
      <c r="K49" s="142"/>
      <c r="L49" s="142"/>
      <c r="M49" s="142"/>
      <c r="N49" s="142"/>
      <c r="O49" s="142"/>
      <c r="P49" s="142"/>
      <c r="Q49" s="142"/>
      <c r="R49" s="143"/>
    </row>
    <row r="50" spans="1:18" s="144" customFormat="1" ht="14.25" customHeight="1" thickTop="1" x14ac:dyDescent="0.2">
      <c r="A50" s="389"/>
      <c r="B50" s="389"/>
      <c r="C50" s="389"/>
      <c r="D50" s="389"/>
      <c r="E50" s="389"/>
      <c r="F50" s="389"/>
      <c r="G50" s="389"/>
      <c r="H50" s="390"/>
      <c r="I50" s="389"/>
      <c r="J50" s="389"/>
      <c r="K50" s="389"/>
      <c r="L50" s="389"/>
      <c r="M50" s="389"/>
      <c r="N50" s="389"/>
      <c r="O50" s="389"/>
      <c r="P50" s="389"/>
      <c r="Q50" s="389"/>
      <c r="R50" s="389"/>
    </row>
    <row r="51" spans="1:18" s="144" customFormat="1" ht="14.25" customHeight="1" x14ac:dyDescent="0.2">
      <c r="A51" s="391" t="s">
        <v>583</v>
      </c>
      <c r="B51" s="389"/>
      <c r="C51" s="389"/>
      <c r="D51" s="389"/>
      <c r="E51" s="389"/>
      <c r="F51" s="389"/>
      <c r="G51" s="389"/>
      <c r="H51" s="390"/>
      <c r="I51" s="389"/>
      <c r="J51" s="389"/>
      <c r="K51" s="389"/>
      <c r="L51" s="389"/>
      <c r="M51" s="389"/>
      <c r="N51" s="389"/>
      <c r="O51" s="389"/>
      <c r="P51" s="389"/>
      <c r="Q51" s="389"/>
      <c r="R51" s="389"/>
    </row>
    <row r="52" spans="1:18" s="144" customFormat="1" ht="14.25" customHeight="1" x14ac:dyDescent="0.2">
      <c r="A52" s="391" t="s">
        <v>584</v>
      </c>
      <c r="B52" s="389"/>
      <c r="C52" s="389"/>
      <c r="D52" s="389"/>
      <c r="E52" s="389"/>
      <c r="F52" s="389"/>
      <c r="G52" s="389"/>
      <c r="H52" s="390"/>
      <c r="I52" s="389"/>
      <c r="J52" s="389"/>
      <c r="K52" s="389"/>
      <c r="L52" s="389"/>
      <c r="M52" s="389"/>
      <c r="N52" s="389"/>
      <c r="O52" s="389"/>
      <c r="P52" s="389"/>
      <c r="Q52" s="389"/>
      <c r="R52" s="389"/>
    </row>
    <row r="53" spans="1:18" s="144" customFormat="1" ht="14.25" customHeight="1" x14ac:dyDescent="0.2">
      <c r="A53" s="391"/>
      <c r="B53" s="389"/>
      <c r="C53" s="389"/>
      <c r="D53" s="389"/>
      <c r="E53" s="389"/>
      <c r="F53" s="389"/>
      <c r="G53" s="389"/>
      <c r="H53" s="390"/>
      <c r="I53" s="389"/>
      <c r="J53" s="389"/>
      <c r="K53" s="389"/>
      <c r="L53" s="389"/>
      <c r="M53" s="389"/>
      <c r="N53" s="389"/>
      <c r="O53" s="389"/>
      <c r="P53" s="389"/>
      <c r="Q53" s="389"/>
      <c r="R53" s="389"/>
    </row>
    <row r="54" spans="1:18" s="55" customFormat="1" ht="15.75" x14ac:dyDescent="0.25">
      <c r="A54" s="541" t="s">
        <v>71</v>
      </c>
      <c r="B54" s="541"/>
      <c r="C54" s="541"/>
      <c r="D54" s="79"/>
      <c r="E54" s="80"/>
    </row>
    <row r="55" spans="1:18" s="55" customFormat="1" ht="15.75" x14ac:dyDescent="0.25">
      <c r="A55" s="510" t="s">
        <v>73</v>
      </c>
      <c r="B55" s="510"/>
      <c r="C55" s="510"/>
      <c r="D55" s="79"/>
      <c r="E55" s="80"/>
    </row>
    <row r="56" spans="1:18" s="55" customFormat="1" ht="10.15" customHeight="1" x14ac:dyDescent="0.25">
      <c r="A56" s="510"/>
      <c r="B56" s="510"/>
      <c r="C56" s="510"/>
      <c r="D56" s="82"/>
      <c r="E56" s="80"/>
    </row>
    <row r="57" spans="1:18" s="55" customFormat="1" ht="15.75" x14ac:dyDescent="0.25">
      <c r="A57" s="510" t="str">
        <f>UPPER(Furn_ReprLeg_Nume)&amp;"  "&amp;PROPER(Furn_ReprLeg_PreNume)</f>
        <v xml:space="preserve">  </v>
      </c>
      <c r="B57" s="510"/>
      <c r="C57" s="510"/>
      <c r="D57" s="77"/>
      <c r="E57" s="80"/>
      <c r="G57" s="581" t="s">
        <v>72</v>
      </c>
      <c r="H57" s="581"/>
    </row>
    <row r="58" spans="1:18" ht="15.75" x14ac:dyDescent="0.25">
      <c r="A58" s="511" t="s">
        <v>558</v>
      </c>
      <c r="B58" s="511"/>
      <c r="C58" s="511"/>
      <c r="D58" s="84"/>
      <c r="E58" s="85"/>
      <c r="G58" s="574">
        <f>Data_Compl</f>
        <v>0</v>
      </c>
      <c r="H58" s="574"/>
    </row>
    <row r="59" spans="1:18" x14ac:dyDescent="0.2"/>
    <row r="113" x14ac:dyDescent="0.2"/>
    <row r="125" x14ac:dyDescent="0.2"/>
  </sheetData>
  <sheetProtection algorithmName="SHA-512" hashValue="hOhCQXv6Gubg4eEfM8543xMgmC3jeVBVF7QzXIuTjnw4kNMNuVOThuQJWePUEQiM1DHldSOOd59xfGXBd2lnzw==" saltValue="4J88JRd9U6DYc8GnTOO8Vg==" spinCount="100000" sheet="1" selectLockedCells="1"/>
  <mergeCells count="24">
    <mergeCell ref="A58:C58"/>
    <mergeCell ref="G58:H58"/>
    <mergeCell ref="C7:C8"/>
    <mergeCell ref="D7:D8"/>
    <mergeCell ref="A56:C56"/>
    <mergeCell ref="A57:C57"/>
    <mergeCell ref="A49:G49"/>
    <mergeCell ref="H7:H8"/>
    <mergeCell ref="G57:H57"/>
    <mergeCell ref="A55:C55"/>
    <mergeCell ref="A7:A8"/>
    <mergeCell ref="B7:B8"/>
    <mergeCell ref="A54:C54"/>
    <mergeCell ref="U7:AI7"/>
    <mergeCell ref="T7:T8"/>
    <mergeCell ref="E7:E8"/>
    <mergeCell ref="F7:F8"/>
    <mergeCell ref="G7:G8"/>
    <mergeCell ref="M7:P7"/>
    <mergeCell ref="I7:I8"/>
    <mergeCell ref="J7:L7"/>
    <mergeCell ref="Q7:R7"/>
    <mergeCell ref="J6:R6"/>
    <mergeCell ref="A5:R5"/>
  </mergeCells>
  <phoneticPr fontId="5" type="noConversion"/>
  <conditionalFormatting sqref="B9:G48 I9:R48">
    <cfRule type="expression" dxfId="40" priority="1" stopIfTrue="1">
      <formula>LEN(TRIM(B9))=0</formula>
    </cfRule>
  </conditionalFormatting>
  <dataValidations count="15">
    <dataValidation type="list" showInputMessage="1" showErrorMessage="1" errorTitle="Atenţie !!!" error="Valoarea se alege din listă folosind butonul cu săgeată din stânga._x000a_Nu se admit alte valori." sqref="G9:G48">
      <formula1>"DA,NU"</formula1>
    </dataValidation>
    <dataValidation type="whole" allowBlank="1" showInputMessage="1" showErrorMessage="1" errorTitle="Atenţie " error="Verificaţi CNP-ul" sqref="C9:C48">
      <formula1>1010101010011</formula1>
      <formula2>8991231999999</formula2>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F9:F48">
      <formula1>OR(TRIM(F9)="#",AND(LEN(TRIM(F9))&gt;3,LEN(TRIM(F9))&lt;7))</formula1>
    </dataValidation>
    <dataValidation type="textLength" operator="greaterThan" allowBlank="1" showInputMessage="1" showErrorMessage="1" errorTitle="Eroare !!" error="Lungime nume și prenume eronată._x000a_Numele și prenumele nu pot avea mai puțin de 6 caractere." prompt="Numele și prenumele nu pot avea mai puțin de 6 caractere." sqref="B9:B48">
      <formula1>5</formula1>
    </dataValidation>
    <dataValidation type="decimal" operator="greaterThanOrEqual" allowBlank="1" showInputMessage="1" errorTitle="Atentie !!!" prompt="Înainte de completarea orarului TREBUIE aleasă Categoria de personal." sqref="E9:E48">
      <formula1>1</formula1>
    </dataValidation>
    <dataValidation type="list" showInputMessage="1" showErrorMessage="1" errorTitle="Atenţie !!!" error="Sunt valide doar valorile alese din listă" prompt="Selectare din listă." sqref="D9:D48">
      <formula1>Cat_Pers</formula1>
    </dataValidation>
    <dataValidation type="textLength" operator="greaterThanOrEqual" allowBlank="1" showInputMessage="1" showErrorMessage="1" errorTitle="Atenţie !!!" error="Lungimea minimă a datei și nr. de document nu poate fi mai mică de 8 caractere." prompt="Lungimea minimă a datei și nr. de document nu poate fi mai mică de 8 caractere." sqref="Q9:Q48">
      <formula1>8</formula1>
    </dataValidation>
    <dataValidation type="textLength" operator="greaterThanOrEqual" allowBlank="1" showInputMessage="1" showErrorMessage="1" errorTitle="Atenţie !!!" error="Lungimea minimă a nr. de document nu poate fi mai mică de 3 caractere." prompt="Lungimea minimă a nr. de document nu poate fi mai mică de 3 caractere." sqref="J9:J48 M9:M48">
      <formula1>3</formula1>
    </dataValidation>
    <dataValidation type="whole" operator="greaterThanOrEqual" allowBlank="1" showInputMessage="1" showErrorMessage="1" errorTitle="Eroare !!!" error="Valoare asigurare prea mică._x000a_Valoarea minimă a asigurării de răspundere civilă diferă în funcție de categoria de personal, dar nu poate fi mai mică de 4000 Euro." prompt="Valoarea minimă a asigurării de răspundere civilă diferă în funcție de categoria de personal, dar nu poate fi mai mică de 4000 Euro." sqref="N9:N48">
      <formula1>4000</formula1>
    </dataValidation>
    <dataValidation type="textLength" operator="greaterThan" allowBlank="1" showInputMessage="1" showErrorMessage="1" errorTitle="Eroare !!" error="Lungime Seria și Număr C.I. eronată._x000a_Seria și numărul C.I. nu pot avea mai puțin de 8 caractere." prompt="Seria și numărul C.I. nu pot avea mai puțin de 8 caractere." sqref="I9:I48">
      <formula1>7</formula1>
    </dataValidation>
    <dataValidation type="date" operator="greaterThanOrEqual" allowBlank="1" showInputMessage="1" showErrorMessage="1" errorTitle="Atenţie !!!" error="Documentul expiră înaintea de începerea noului contract" sqref="L9:L48">
      <formula1>Data_Contract_Nou</formula1>
    </dataValidation>
    <dataValidation type="date" allowBlank="1" showInputMessage="1" showErrorMessage="1" errorTitle="Atenţie !!!" error="Data eliberare incorecta._x000a_Documentul nu poate fi eliberat ulterior datei limită de depunere a mapelor și nu poate avea data de valibilitate anterioară cu 1 an fată de data noului contract." prompt="Documentul nu poate fi eliberat ulterior datei limită de depunere a mapelor și nu poate avea data de valibilitate anterioară cu 1 an fată de data noului contract." sqref="O9:O48">
      <formula1>Data_Contract_Nou-365</formula1>
      <formula2>Data_Depunerii_Mapelor</formula2>
    </dataValidation>
    <dataValidation type="date" operator="greaterThan" allowBlank="1" showInputMessage="1" showErrorMessage="1" errorTitle="Atenţie !!!" error="Asigurarea expiră înaintea începerii noului contrat." prompt="Asigurarea trebuie să fie validă la data începerii noului contract." sqref="P9:P48">
      <formula1>Data_Contract_Nou</formula1>
    </dataValidation>
    <dataValidation type="date" allowBlank="1" showInputMessage="1" showErrorMessage="1" errorTitle="Atentie !!!" error="Data eliberare incorectă._x000a_Data eliberării nu poate fi ulterioară datei limită de depunere a mapelor." sqref="K9:K48">
      <formula1>DATE(1990,1,1)</formula1>
      <formula2>Data_Depunerii_Mapelor</formula2>
    </dataValidation>
    <dataValidation type="list" allowBlank="1" showInputMessage="1" showErrorMessage="1" prompt="Selectare din listă" sqref="R9:R48">
      <formula1>Tip_Contr</formula1>
    </dataValidation>
  </dataValidations>
  <printOptions horizontalCentered="1"/>
  <pageMargins left="0.31496062992125984" right="0.31496062992125984" top="0.19685039370078741" bottom="0.23622047244094491" header="0.19685039370078741" footer="0.23622047244094491"/>
  <pageSetup paperSize="9" scale="55" orientation="landscape" horizontalDpi="4294967293"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4">
    <tabColor indexed="11"/>
    <pageSetUpPr autoPageBreaks="0" fitToPage="1"/>
  </sheetPr>
  <dimension ref="A1:IT53"/>
  <sheetViews>
    <sheetView showGridLines="0" showZeros="0" showOutlineSymbols="0" topLeftCell="E1" workbookViewId="0">
      <selection activeCell="E4" sqref="A4:IV4"/>
    </sheetView>
  </sheetViews>
  <sheetFormatPr defaultRowHeight="12.75" zeroHeight="1" outlineLevelCol="1" x14ac:dyDescent="0.2"/>
  <cols>
    <col min="1" max="1" width="4.140625" customWidth="1"/>
    <col min="2" max="2" width="17.42578125" customWidth="1"/>
    <col min="3" max="3" width="12.42578125" customWidth="1"/>
    <col min="4" max="4" width="45.42578125" customWidth="1"/>
    <col min="5" max="5" width="6.7109375" customWidth="1"/>
    <col min="6" max="6" width="16.5703125" customWidth="1" outlineLevel="1"/>
    <col min="7" max="7" width="8.85546875" customWidth="1" outlineLevel="1"/>
    <col min="8" max="8" width="9.140625" customWidth="1" outlineLevel="1"/>
    <col min="9" max="9" width="12.28515625" customWidth="1" outlineLevel="1"/>
    <col min="10" max="11" width="9.140625" customWidth="1" outlineLevel="1"/>
    <col min="12" max="12" width="12" customWidth="1" outlineLevel="1"/>
    <col min="13" max="13" width="15.42578125" customWidth="1"/>
    <col min="14" max="14" width="10.28515625" customWidth="1"/>
    <col min="15" max="15" width="6.85546875" customWidth="1"/>
    <col min="16" max="16" width="8.42578125" customWidth="1"/>
    <col min="17" max="17" width="4.28515625" customWidth="1"/>
    <col min="18" max="18" width="8.42578125" hidden="1" customWidth="1"/>
    <col min="19" max="21" width="9.140625" hidden="1" customWidth="1"/>
    <col min="22" max="22" width="17.7109375" hidden="1" customWidth="1"/>
    <col min="23" max="23" width="6.85546875" hidden="1" customWidth="1"/>
    <col min="24" max="26" width="9.140625" hidden="1" customWidth="1"/>
    <col min="27" max="27" width="3" hidden="1" customWidth="1"/>
    <col min="28" max="28" width="4.42578125" hidden="1" customWidth="1"/>
    <col min="29" max="35" width="2.85546875" hidden="1" customWidth="1"/>
    <col min="36" max="41" width="3.7109375" hidden="1" customWidth="1"/>
    <col min="42" max="42" width="4.42578125" hidden="1" customWidth="1"/>
    <col min="43" max="43" width="9.140625" hidden="1" customWidth="1"/>
    <col min="44" max="44" width="14.42578125" hidden="1" customWidth="1"/>
    <col min="45" max="45" width="16.85546875" hidden="1" customWidth="1"/>
    <col min="46" max="47" width="3.28515625" hidden="1" customWidth="1"/>
    <col min="48" max="48" width="5.7109375" hidden="1" customWidth="1"/>
    <col min="49" max="52" width="3.28515625" hidden="1" customWidth="1"/>
    <col min="53" max="53" width="18.85546875" hidden="1" customWidth="1"/>
    <col min="54" max="56" width="3.140625" hidden="1" customWidth="1"/>
    <col min="57" max="57" width="3.5703125" hidden="1" customWidth="1"/>
    <col min="58" max="60" width="3.28515625" hidden="1" customWidth="1"/>
    <col min="61" max="61" width="7.140625" hidden="1" customWidth="1"/>
    <col min="62" max="62" width="7.42578125" hidden="1" customWidth="1"/>
    <col min="63" max="63" width="7" hidden="1" customWidth="1"/>
    <col min="64" max="64" width="12.28515625" hidden="1" customWidth="1"/>
    <col min="65" max="69" width="9.140625" hidden="1" customWidth="1"/>
    <col min="70" max="70" width="20.42578125" hidden="1" customWidth="1"/>
    <col min="71" max="71" width="20" hidden="1" customWidth="1"/>
    <col min="72" max="252" width="9.140625" hidden="1" customWidth="1"/>
    <col min="253" max="253" width="14.28515625" bestFit="1" customWidth="1"/>
    <col min="254" max="254" width="30.28515625" bestFit="1" customWidth="1"/>
  </cols>
  <sheetData>
    <row r="1" spans="1:254" x14ac:dyDescent="0.2">
      <c r="A1" s="5" t="str">
        <f>"Furnizor de investigatii paraclinice -Analize de laborator: "&amp;Furn_Den</f>
        <v xml:space="preserve">Furnizor de investigatii paraclinice -Analize de laborator: </v>
      </c>
      <c r="B1" s="10"/>
      <c r="C1" s="10"/>
      <c r="D1" s="5"/>
      <c r="E1" s="5"/>
      <c r="F1" s="2"/>
      <c r="G1" s="2"/>
      <c r="H1" s="2"/>
      <c r="I1" s="2"/>
      <c r="J1" s="2"/>
      <c r="K1" s="2"/>
      <c r="L1" s="2"/>
      <c r="M1" s="2"/>
      <c r="N1" s="2"/>
      <c r="O1" s="2"/>
      <c r="P1" s="14"/>
      <c r="R1" s="145" t="s">
        <v>135</v>
      </c>
      <c r="S1" s="27"/>
      <c r="T1" s="148"/>
      <c r="U1" s="27"/>
      <c r="V1" s="149"/>
      <c r="W1" s="27"/>
      <c r="AA1" s="6"/>
      <c r="AB1" s="6"/>
      <c r="AC1" s="6"/>
      <c r="AD1" s="6"/>
      <c r="AE1" s="6"/>
      <c r="AF1" s="6"/>
      <c r="AG1" s="6"/>
      <c r="AH1" s="6"/>
      <c r="AI1" s="6"/>
      <c r="AJ1" s="6"/>
      <c r="AK1" s="6"/>
      <c r="AL1" s="6"/>
      <c r="AM1" s="6"/>
      <c r="AN1" s="6"/>
      <c r="AO1" s="6"/>
      <c r="AP1" s="6"/>
      <c r="BL1" s="235" t="s">
        <v>278</v>
      </c>
    </row>
    <row r="2" spans="1:254" x14ac:dyDescent="0.2">
      <c r="A2" t="str">
        <f>"Punct de lucru: "&amp;PL_Den</f>
        <v xml:space="preserve">Punct de lucru: </v>
      </c>
      <c r="B2" s="10"/>
      <c r="C2" s="10"/>
      <c r="D2" s="236"/>
      <c r="F2" s="2"/>
      <c r="G2" s="2"/>
      <c r="H2" s="2"/>
      <c r="I2" s="2"/>
      <c r="J2" s="2"/>
      <c r="K2" s="2"/>
      <c r="L2" s="2"/>
      <c r="M2" s="2"/>
      <c r="N2" s="2"/>
      <c r="O2" s="2"/>
      <c r="P2" s="14"/>
      <c r="R2" s="146" t="s">
        <v>130</v>
      </c>
      <c r="S2" s="27"/>
      <c r="T2" s="148"/>
      <c r="U2" s="27"/>
      <c r="V2" s="149"/>
      <c r="W2" s="27"/>
      <c r="AA2" s="6"/>
      <c r="AB2" s="6"/>
      <c r="AC2" s="6"/>
      <c r="AD2" s="6"/>
      <c r="AE2" s="6"/>
      <c r="AF2" s="6"/>
      <c r="AG2" s="6"/>
      <c r="AH2" s="6"/>
      <c r="AI2" s="6"/>
      <c r="AJ2" s="6"/>
      <c r="AK2" s="6"/>
      <c r="AL2" s="6"/>
      <c r="AM2" s="6"/>
      <c r="AN2" s="6"/>
      <c r="AO2" s="6"/>
      <c r="AP2" s="6"/>
    </row>
    <row r="3" spans="1:254" x14ac:dyDescent="0.2">
      <c r="A3" s="1"/>
      <c r="B3" s="10"/>
      <c r="C3" s="10"/>
      <c r="D3" s="2"/>
      <c r="E3" s="2"/>
      <c r="F3" s="2"/>
      <c r="G3" s="2"/>
      <c r="H3" s="2"/>
      <c r="I3" s="2"/>
      <c r="J3" s="2"/>
      <c r="K3" s="2"/>
      <c r="L3" s="2"/>
      <c r="M3" s="2"/>
      <c r="N3" s="2"/>
      <c r="O3" s="2"/>
      <c r="P3" s="14"/>
      <c r="R3" s="147" t="s">
        <v>140</v>
      </c>
      <c r="S3" s="27"/>
      <c r="T3" s="148"/>
      <c r="U3" s="27"/>
      <c r="V3" s="149"/>
      <c r="W3" s="27"/>
      <c r="AA3" s="6"/>
      <c r="AB3" s="6"/>
      <c r="AC3" s="6"/>
      <c r="AD3" s="6"/>
      <c r="AE3" s="6"/>
      <c r="AF3" s="6"/>
      <c r="AG3" s="6"/>
      <c r="AH3" s="6"/>
      <c r="AI3" s="6"/>
      <c r="AJ3" s="6"/>
      <c r="AK3" s="6"/>
      <c r="AL3" s="6"/>
      <c r="AM3" s="6"/>
      <c r="AN3" s="6"/>
      <c r="AO3" s="6"/>
      <c r="AP3" s="6"/>
    </row>
    <row r="4" spans="1:254" ht="16.5" thickBot="1" x14ac:dyDescent="0.3">
      <c r="A4" s="1" t="s">
        <v>117</v>
      </c>
      <c r="B4" s="11"/>
      <c r="C4" s="11"/>
      <c r="D4" s="251"/>
      <c r="E4" s="1"/>
      <c r="F4" s="2"/>
      <c r="G4" s="2"/>
      <c r="H4" s="2"/>
      <c r="I4" s="2"/>
      <c r="J4" s="2"/>
      <c r="K4" s="2"/>
      <c r="L4" s="2"/>
      <c r="M4" s="2"/>
      <c r="N4" s="2"/>
      <c r="O4" s="2"/>
      <c r="P4" s="14"/>
      <c r="V4" s="221"/>
      <c r="AA4" s="6"/>
      <c r="AB4" s="6"/>
      <c r="AC4" s="6"/>
      <c r="AD4" s="6"/>
      <c r="AE4" s="6"/>
      <c r="AF4" s="6"/>
      <c r="AG4" s="6"/>
      <c r="AH4" s="6"/>
      <c r="AI4" s="6"/>
      <c r="AJ4" s="6"/>
      <c r="AK4" s="6"/>
      <c r="AL4" s="6"/>
      <c r="AM4" s="6"/>
      <c r="AN4" s="6"/>
      <c r="AO4" s="6"/>
      <c r="AP4" s="6"/>
      <c r="AR4" s="230" t="s">
        <v>303</v>
      </c>
      <c r="AS4" s="229"/>
      <c r="AT4" s="584" t="s">
        <v>306</v>
      </c>
      <c r="AU4" s="584" t="s">
        <v>310</v>
      </c>
      <c r="AV4" s="585" t="s">
        <v>311</v>
      </c>
      <c r="AW4" s="584" t="s">
        <v>312</v>
      </c>
      <c r="AX4" s="584" t="s">
        <v>313</v>
      </c>
      <c r="AY4" s="584" t="s">
        <v>306</v>
      </c>
      <c r="AZ4" s="584" t="s">
        <v>306</v>
      </c>
      <c r="BB4" s="586" t="s">
        <v>308</v>
      </c>
      <c r="BC4" s="586" t="s">
        <v>307</v>
      </c>
      <c r="BD4" s="586" t="s">
        <v>309</v>
      </c>
      <c r="BF4" s="609" t="s">
        <v>315</v>
      </c>
      <c r="BG4" s="609"/>
      <c r="BH4" s="610"/>
      <c r="BI4" s="611" t="s">
        <v>317</v>
      </c>
      <c r="BJ4" s="612"/>
      <c r="BK4" s="612"/>
      <c r="IS4" s="260" t="s">
        <v>331</v>
      </c>
    </row>
    <row r="5" spans="1:254" ht="13.5" thickTop="1" x14ac:dyDescent="0.2">
      <c r="A5" s="589" t="s">
        <v>99</v>
      </c>
      <c r="B5" s="591" t="s">
        <v>344</v>
      </c>
      <c r="C5" s="593" t="s">
        <v>107</v>
      </c>
      <c r="D5" s="593" t="s">
        <v>255</v>
      </c>
      <c r="E5" s="595" t="s">
        <v>254</v>
      </c>
      <c r="F5" s="593" t="s">
        <v>74</v>
      </c>
      <c r="G5" s="594" t="s">
        <v>100</v>
      </c>
      <c r="H5" s="594"/>
      <c r="I5" s="594"/>
      <c r="J5" s="594"/>
      <c r="K5" s="594"/>
      <c r="L5" s="594"/>
      <c r="M5" s="593" t="s">
        <v>101</v>
      </c>
      <c r="N5" s="593" t="s">
        <v>102</v>
      </c>
      <c r="O5" s="593" t="s">
        <v>93</v>
      </c>
      <c r="P5" s="605" t="s">
        <v>85</v>
      </c>
      <c r="R5" s="27"/>
      <c r="S5" s="27"/>
      <c r="T5" s="148"/>
      <c r="U5" s="27"/>
      <c r="V5" s="149"/>
      <c r="W5" s="27"/>
      <c r="AA5" s="6"/>
      <c r="AB5" s="6"/>
      <c r="AC5" s="6"/>
      <c r="AD5" s="6"/>
      <c r="AE5" s="6"/>
      <c r="AF5" s="6"/>
      <c r="AG5" s="6"/>
      <c r="AH5" s="6"/>
      <c r="AI5" s="6"/>
      <c r="AJ5" s="6"/>
      <c r="AK5" s="6"/>
      <c r="AL5" s="6"/>
      <c r="AM5" s="6"/>
      <c r="AN5" s="6"/>
      <c r="AO5" s="6"/>
      <c r="AP5" s="6"/>
      <c r="AR5" s="230" t="s">
        <v>299</v>
      </c>
      <c r="AS5" t="s">
        <v>127</v>
      </c>
      <c r="AT5" s="584"/>
      <c r="AU5" s="584"/>
      <c r="AV5" s="584"/>
      <c r="AW5" s="584"/>
      <c r="AX5" s="584"/>
      <c r="AY5" s="584"/>
      <c r="AZ5" s="584"/>
      <c r="BB5" s="586"/>
      <c r="BC5" s="586"/>
      <c r="BD5" s="586"/>
      <c r="BF5" s="608" t="s">
        <v>319</v>
      </c>
      <c r="BG5" s="607" t="s">
        <v>316</v>
      </c>
      <c r="BH5" s="607" t="s">
        <v>260</v>
      </c>
      <c r="BI5" s="607" t="s">
        <v>316</v>
      </c>
      <c r="BJ5" s="607" t="s">
        <v>260</v>
      </c>
      <c r="BK5" s="613" t="s">
        <v>321</v>
      </c>
      <c r="IS5" s="254" t="s">
        <v>332</v>
      </c>
      <c r="IT5" s="255" t="s">
        <v>120</v>
      </c>
    </row>
    <row r="6" spans="1:254" ht="38.25" x14ac:dyDescent="0.2">
      <c r="A6" s="590"/>
      <c r="B6" s="592"/>
      <c r="C6" s="592"/>
      <c r="D6" s="592"/>
      <c r="E6" s="596"/>
      <c r="F6" s="592"/>
      <c r="G6" s="193" t="s">
        <v>75</v>
      </c>
      <c r="H6" s="193" t="s">
        <v>148</v>
      </c>
      <c r="I6" s="193" t="s">
        <v>103</v>
      </c>
      <c r="J6" s="193" t="s">
        <v>104</v>
      </c>
      <c r="K6" s="193" t="s">
        <v>243</v>
      </c>
      <c r="L6" s="193" t="s">
        <v>105</v>
      </c>
      <c r="M6" s="592"/>
      <c r="N6" s="592"/>
      <c r="O6" s="592"/>
      <c r="P6" s="606"/>
      <c r="R6" s="149" t="s">
        <v>249</v>
      </c>
      <c r="S6" s="27" t="s">
        <v>250</v>
      </c>
      <c r="T6" s="148" t="s">
        <v>294</v>
      </c>
      <c r="U6" s="149" t="s">
        <v>300</v>
      </c>
      <c r="V6" s="604" t="s">
        <v>296</v>
      </c>
      <c r="W6" s="149" t="s">
        <v>302</v>
      </c>
      <c r="X6" s="221" t="s">
        <v>304</v>
      </c>
      <c r="Y6" s="221" t="s">
        <v>305</v>
      </c>
      <c r="AA6" s="565" t="s">
        <v>212</v>
      </c>
      <c r="AB6" s="600" t="s">
        <v>213</v>
      </c>
      <c r="AC6" s="601"/>
      <c r="AD6" s="601"/>
      <c r="AE6" s="601"/>
      <c r="AF6" s="601"/>
      <c r="AG6" s="601"/>
      <c r="AH6" s="601"/>
      <c r="AI6" s="601"/>
      <c r="AJ6" s="601"/>
      <c r="AK6" s="601"/>
      <c r="AL6" s="601"/>
      <c r="AM6" s="601"/>
      <c r="AN6" s="601"/>
      <c r="AO6" s="601"/>
      <c r="AP6" s="601"/>
      <c r="AR6" s="599" t="s">
        <v>314</v>
      </c>
      <c r="AS6" s="599"/>
      <c r="AT6" s="584"/>
      <c r="AU6" s="584"/>
      <c r="AV6" s="584"/>
      <c r="AW6" s="584"/>
      <c r="AX6" s="584"/>
      <c r="AY6" s="584"/>
      <c r="AZ6" s="584"/>
      <c r="BA6" s="597" t="s">
        <v>314</v>
      </c>
      <c r="BB6" s="586"/>
      <c r="BC6" s="586"/>
      <c r="BD6" s="586"/>
      <c r="BF6" s="608"/>
      <c r="BG6" s="608"/>
      <c r="BH6" s="608"/>
      <c r="BI6" s="608"/>
      <c r="BJ6" s="608"/>
      <c r="BK6" s="614"/>
      <c r="BT6" s="239" t="s">
        <v>322</v>
      </c>
      <c r="IS6" s="256" t="s">
        <v>333</v>
      </c>
      <c r="IT6" s="256" t="s">
        <v>121</v>
      </c>
    </row>
    <row r="7" spans="1:254" s="86" customFormat="1" ht="13.5" thickBot="1" x14ac:dyDescent="0.25">
      <c r="A7" s="199" t="s">
        <v>244</v>
      </c>
      <c r="B7" s="200" t="s">
        <v>214</v>
      </c>
      <c r="C7" s="200" t="s">
        <v>215</v>
      </c>
      <c r="D7" s="200" t="s">
        <v>216</v>
      </c>
      <c r="E7" s="200" t="s">
        <v>217</v>
      </c>
      <c r="F7" s="200" t="s">
        <v>218</v>
      </c>
      <c r="G7" s="200" t="s">
        <v>219</v>
      </c>
      <c r="H7" s="200" t="s">
        <v>245</v>
      </c>
      <c r="I7" s="200" t="s">
        <v>220</v>
      </c>
      <c r="J7" s="200" t="s">
        <v>221</v>
      </c>
      <c r="K7" s="200" t="s">
        <v>222</v>
      </c>
      <c r="L7" s="200" t="s">
        <v>223</v>
      </c>
      <c r="M7" s="200" t="s">
        <v>224</v>
      </c>
      <c r="N7" s="200" t="s">
        <v>225</v>
      </c>
      <c r="O7" s="200" t="s">
        <v>226</v>
      </c>
      <c r="P7" s="201" t="s">
        <v>227</v>
      </c>
      <c r="Q7" s="241"/>
      <c r="R7" s="192" t="s">
        <v>246</v>
      </c>
      <c r="S7" s="192" t="s">
        <v>247</v>
      </c>
      <c r="T7" s="192" t="s">
        <v>248</v>
      </c>
      <c r="U7" s="191"/>
      <c r="V7" s="604"/>
      <c r="W7" s="191"/>
      <c r="X7" s="191"/>
      <c r="Y7" s="191"/>
      <c r="AA7" s="566"/>
      <c r="AB7" s="95"/>
      <c r="AC7" s="96" t="s">
        <v>214</v>
      </c>
      <c r="AD7" s="96" t="s">
        <v>215</v>
      </c>
      <c r="AE7" s="96" t="s">
        <v>216</v>
      </c>
      <c r="AF7" s="96" t="s">
        <v>217</v>
      </c>
      <c r="AG7" s="96" t="s">
        <v>218</v>
      </c>
      <c r="AH7" s="96" t="s">
        <v>219</v>
      </c>
      <c r="AI7" s="96" t="s">
        <v>220</v>
      </c>
      <c r="AJ7" s="96" t="s">
        <v>221</v>
      </c>
      <c r="AK7" s="96" t="s">
        <v>222</v>
      </c>
      <c r="AL7" s="96" t="s">
        <v>223</v>
      </c>
      <c r="AM7" s="96" t="s">
        <v>224</v>
      </c>
      <c r="AN7" s="96" t="s">
        <v>225</v>
      </c>
      <c r="AO7" s="96" t="s">
        <v>226</v>
      </c>
      <c r="AP7" s="96" t="s">
        <v>227</v>
      </c>
      <c r="AQ7" s="237" t="s">
        <v>127</v>
      </c>
      <c r="AR7" s="154" t="s">
        <v>258</v>
      </c>
      <c r="AS7" s="154" t="s">
        <v>320</v>
      </c>
      <c r="AT7" s="584"/>
      <c r="AU7" s="584"/>
      <c r="AV7" s="584"/>
      <c r="AW7" s="584"/>
      <c r="AX7" s="584"/>
      <c r="AY7" s="584"/>
      <c r="AZ7" s="584"/>
      <c r="BA7" s="598"/>
      <c r="BB7" s="586"/>
      <c r="BC7" s="586"/>
      <c r="BD7" s="586"/>
      <c r="BF7" s="238" t="s">
        <v>127</v>
      </c>
      <c r="BG7" s="615"/>
      <c r="BH7" s="615"/>
      <c r="BI7" s="608"/>
      <c r="BJ7" s="608"/>
      <c r="BK7" s="614"/>
      <c r="BT7" s="87"/>
      <c r="IS7" s="258" t="s">
        <v>122</v>
      </c>
      <c r="IT7" s="259" t="s">
        <v>124</v>
      </c>
    </row>
    <row r="8" spans="1:254" s="86" customFormat="1" ht="13.5" thickTop="1" x14ac:dyDescent="0.2">
      <c r="A8" s="204">
        <f>IF(LEN(TRIM(B8))&gt;0,1,0)</f>
        <v>0</v>
      </c>
      <c r="B8" s="214"/>
      <c r="C8" s="215"/>
      <c r="D8" s="214"/>
      <c r="E8" s="215"/>
      <c r="F8" s="205"/>
      <c r="G8" s="205"/>
      <c r="H8" s="276"/>
      <c r="I8" s="220"/>
      <c r="J8" s="205"/>
      <c r="K8" s="275"/>
      <c r="L8" s="277"/>
      <c r="M8" s="206"/>
      <c r="N8" s="206"/>
      <c r="O8" s="242"/>
      <c r="P8" s="207">
        <f>IF(TRIM(C8)="x",IF(TRIM(O8)="DA",S8,0),IF(OR(M8&lt;&gt;"DA",N8&lt;&gt;"DA",$R8&gt;=10),0,IF($R8&lt;5,S8,S8-(R8-5)*T8)+W8))</f>
        <v>0</v>
      </c>
      <c r="Q8" s="191"/>
      <c r="R8" s="150">
        <f>ROUND((DATE(2013,4,1)-H8)/365.25,2)</f>
        <v>113.25</v>
      </c>
      <c r="S8" s="191">
        <f t="shared" ref="S8:S41" si="0">IF(ISNA(VLOOKUP(B8&amp;IF(TRIM(C8)="x",C8,D8),Pix,4,0)),0,VLOOKUP(B8&amp;IF(TRIM(C8)="x",C8,D8),Pix,4,0))</f>
        <v>0</v>
      </c>
      <c r="T8" s="191">
        <f t="shared" ref="T8:T41" si="1">IF(ISNA(VLOOKUP(B8&amp;D8,Pix,5,0)),0,VLOOKUP(B8&amp;D8,Pix,5,0))</f>
        <v>0</v>
      </c>
      <c r="U8" s="191">
        <f>IF(ISNA(VLOOKUP(B8&amp;D8,Pix,6,0)),0,VLOOKUP(B8&amp;D8,Pix,6,0))</f>
        <v>0</v>
      </c>
      <c r="V8" s="191" t="str">
        <f>B8&amp;C8</f>
        <v/>
      </c>
      <c r="W8" s="191">
        <f>IF(ISNA(VLOOKUP(B8&amp;D8,Pix,7,0)),0,VLOOKUP(B8&amp;D8,Pix,7,0))*E8</f>
        <v>0</v>
      </c>
      <c r="X8" s="191" t="e">
        <f>VLOOKUP(D8,PixAp,5,0)&gt;0</f>
        <v>#N/A</v>
      </c>
      <c r="Y8" s="86">
        <f>IF(TRIM(O8)&lt;&gt;"DA",0,S8)</f>
        <v>0</v>
      </c>
      <c r="AA8" s="98">
        <f t="shared" ref="AA8:AA41" si="2">IF(ISNA(VLOOKUP(L8,Cat_Pers_Pct,3,0)),0,VLOOKUP(L8,Cat_Pers_Pct,3,0))</f>
        <v>0</v>
      </c>
      <c r="AB8" s="99">
        <f>SUM(AC8:AQ8)</f>
        <v>0</v>
      </c>
      <c r="AC8" s="100">
        <f>IF(LEN(TRIM(B8))&gt;0,1,0)</f>
        <v>0</v>
      </c>
      <c r="AD8" s="100">
        <f t="shared" ref="AD8:AP8" si="3">IF(LEN(TRIM(C8))&gt;0,1,0)</f>
        <v>0</v>
      </c>
      <c r="AE8" s="100">
        <f t="shared" si="3"/>
        <v>0</v>
      </c>
      <c r="AF8" s="100">
        <f t="shared" si="3"/>
        <v>0</v>
      </c>
      <c r="AG8" s="100">
        <f t="shared" si="3"/>
        <v>0</v>
      </c>
      <c r="AH8" s="100">
        <f t="shared" si="3"/>
        <v>0</v>
      </c>
      <c r="AI8" s="100">
        <f t="shared" si="3"/>
        <v>0</v>
      </c>
      <c r="AJ8" s="100">
        <f t="shared" si="3"/>
        <v>0</v>
      </c>
      <c r="AK8" s="100">
        <f t="shared" si="3"/>
        <v>0</v>
      </c>
      <c r="AL8" s="100">
        <f t="shared" si="3"/>
        <v>0</v>
      </c>
      <c r="AM8" s="100">
        <f t="shared" si="3"/>
        <v>0</v>
      </c>
      <c r="AN8" s="100">
        <f t="shared" si="3"/>
        <v>0</v>
      </c>
      <c r="AO8" s="100">
        <f t="shared" si="3"/>
        <v>0</v>
      </c>
      <c r="AP8" s="100">
        <f t="shared" si="3"/>
        <v>0</v>
      </c>
      <c r="AQ8" s="86" t="str">
        <f>IF(C8="x",B8,"")</f>
        <v/>
      </c>
      <c r="AR8" s="86" t="str">
        <f>IF(C8="Automat",B8,"")</f>
        <v/>
      </c>
      <c r="AS8" s="86" t="str">
        <f>IF(C8="Semiautomat",B8,"")</f>
        <v/>
      </c>
      <c r="AT8" s="86" t="e">
        <f t="shared" ref="AT8:AT41" si="4">VLOOKUP(B8,Categ_Max,2,0)</f>
        <v>#N/A</v>
      </c>
      <c r="AU8" s="86" t="e">
        <f t="shared" ref="AU8:AU41" si="5">VLOOKUP(B8,Categ_Max,3,0)</f>
        <v>#N/A</v>
      </c>
      <c r="AV8" s="86" t="e">
        <f t="shared" ref="AV8:AV41" si="6">VLOOKUP(B8,Categ_Max,4,0)</f>
        <v>#N/A</v>
      </c>
      <c r="AW8" s="86">
        <f>COUNTIF($AS$8:$AS$41,$B8)</f>
        <v>0</v>
      </c>
      <c r="BA8" s="161" t="s">
        <v>144</v>
      </c>
      <c r="BB8" s="231">
        <v>2</v>
      </c>
      <c r="BC8" s="231">
        <v>2</v>
      </c>
      <c r="BD8" s="231">
        <v>1</v>
      </c>
      <c r="BF8" s="89">
        <v>0</v>
      </c>
      <c r="BG8" s="232">
        <f>COUNTIF($AR$8:$AR$41,BA8)</f>
        <v>0</v>
      </c>
      <c r="BH8" s="233">
        <f>COUNTIF($AS$8:$AS$41,BA8)</f>
        <v>0</v>
      </c>
      <c r="BI8" s="234" t="b">
        <f t="shared" ref="BI8:BI20" si="7">IF(OR(BC8=0,BH8&lt;BC8),IF(BG8&lt;=BB8,TRUE,FALSE),IF(BG8&lt;=BD8,TRUE,FALSE))</f>
        <v>1</v>
      </c>
      <c r="BJ8" s="234" t="b">
        <f>IF(BG8=0,IF(BH8&lt;=BC8,TRUE,FALSE),IF(BH8&lt;=BD8,TRUE,FALSE))</f>
        <v>1</v>
      </c>
      <c r="BK8" s="234" t="b">
        <f t="shared" ref="BK8:BK14" si="8">IF(BF8&lt;1,TRUE,FALSE)</f>
        <v>1</v>
      </c>
      <c r="BR8" s="240">
        <f t="shared" ref="BR8:BR45" si="9">IF(C8="Automat",IF(VLOOKUP(B8,Final,9,0)=TRUE,SUBSTITUTE(B8," ","")&amp;C8,xxx),IF(C8="Semiautomat",IF(VLOOKUP(B8,Final,10,0)=TRUE,SUBSTITUTE(B8," ","")&amp;C8,xxx),xxx))</f>
        <v>0</v>
      </c>
      <c r="BS8" s="240" t="e">
        <f t="shared" ref="BS8:BS45" si="10">IF(AND(VLOOKUP(B8,Final,11,0)=TRUE,VLOOKUP(B8,Categ_Tip,2,0)="x"),"yyy","xxx")</f>
        <v>#N/A</v>
      </c>
      <c r="BT8" s="87" t="b">
        <f>IF(C8="Automat",IF(VLOOKUP(B8,Final,9,0)=TRUE,SUBSTITUTE(B8," ","")&amp;C8,xxx),IF(C8="Semiautomat",IF(VLOOKUP(B8,Final,10,0)=TRUE,SUBSTITUTE(B8," ","")&amp;C8,xxx)))</f>
        <v>0</v>
      </c>
      <c r="BX8" s="86" t="s">
        <v>277</v>
      </c>
      <c r="IS8" s="257" t="s">
        <v>324</v>
      </c>
      <c r="IT8" s="257" t="s">
        <v>334</v>
      </c>
    </row>
    <row r="9" spans="1:254" s="86" customFormat="1" x14ac:dyDescent="0.2">
      <c r="A9" s="194">
        <f>IF(AND(LEN(TRIM(B9))&gt;0,A8&gt;0),A8+1,0)</f>
        <v>0</v>
      </c>
      <c r="B9" s="216"/>
      <c r="C9" s="217"/>
      <c r="D9" s="216"/>
      <c r="E9" s="217"/>
      <c r="F9" s="195"/>
      <c r="G9" s="195"/>
      <c r="H9" s="225"/>
      <c r="I9" s="226"/>
      <c r="J9" s="195"/>
      <c r="K9" s="196"/>
      <c r="L9" s="197"/>
      <c r="M9" s="74"/>
      <c r="N9" s="74"/>
      <c r="O9" s="243"/>
      <c r="P9" s="198">
        <f t="shared" ref="P9:P41" si="11">IF(TRIM(C9)="x",IF(TRIM(O9)="DA",S9,0),IF(OR(M9&lt;&gt;"DA",N9&lt;&gt;"DA",$R9&gt;=10),0,IF($R9&lt;5,S9,S9-(R9-5)*T9)+W9))</f>
        <v>0</v>
      </c>
      <c r="Q9" s="191"/>
      <c r="R9" s="150">
        <f t="shared" ref="R9:R41" si="12">ROUND((DATE(2013,4,1)-H9)/365.25,2)</f>
        <v>113.25</v>
      </c>
      <c r="S9" s="191">
        <f t="shared" si="0"/>
        <v>0</v>
      </c>
      <c r="T9" s="191">
        <f t="shared" si="1"/>
        <v>0</v>
      </c>
      <c r="U9" s="191">
        <f t="shared" ref="U9:U41" si="13">IF(ISNA(VLOOKUP(B9&amp;D9,Pix,6,0)),0,VLOOKUP(B9&amp;D9,Pix,6,0))</f>
        <v>0</v>
      </c>
      <c r="V9" s="191" t="str">
        <f t="shared" ref="V9:V41" si="14">B9&amp;C9</f>
        <v/>
      </c>
      <c r="W9" s="191">
        <f t="shared" ref="W9:W41" si="15">IF(ISNA(VLOOKUP(B9&amp;D9,Pix,7,0)),0,VLOOKUP(B9&amp;D9,Pix,7,0))*E9</f>
        <v>0</v>
      </c>
      <c r="X9" s="191" t="e">
        <f t="shared" ref="X9:X41" si="16">VLOOKUP(D9,PixAp,5,0)&gt;0</f>
        <v>#N/A</v>
      </c>
      <c r="Y9" s="86">
        <f t="shared" ref="Y9:Y41" si="17">IF(TRIM(O9)&lt;&gt;"DA",0,S9)</f>
        <v>0</v>
      </c>
      <c r="AA9" s="98">
        <f t="shared" si="2"/>
        <v>0</v>
      </c>
      <c r="AB9" s="99">
        <f t="shared" ref="AB9:AB41" si="18">SUM(AC9:AQ9)</f>
        <v>0</v>
      </c>
      <c r="AC9" s="100">
        <f t="shared" ref="AC9:AC41" si="19">IF(LEN(TRIM(B9))&gt;0,1,0)</f>
        <v>0</v>
      </c>
      <c r="AD9" s="100">
        <f t="shared" ref="AD9:AD41" si="20">IF(LEN(TRIM(C9))&gt;0,1,0)</f>
        <v>0</v>
      </c>
      <c r="AE9" s="100">
        <f t="shared" ref="AE9:AE41" si="21">IF(LEN(TRIM(D9))&gt;0,1,0)</f>
        <v>0</v>
      </c>
      <c r="AF9" s="100">
        <f t="shared" ref="AF9:AF41" si="22">IF(LEN(TRIM(E9))&gt;0,1,0)</f>
        <v>0</v>
      </c>
      <c r="AG9" s="100">
        <f t="shared" ref="AG9:AG41" si="23">IF(LEN(TRIM(F9))&gt;0,1,0)</f>
        <v>0</v>
      </c>
      <c r="AH9" s="100">
        <f t="shared" ref="AH9:AH41" si="24">IF(LEN(TRIM(G9))&gt;0,1,0)</f>
        <v>0</v>
      </c>
      <c r="AI9" s="100">
        <f t="shared" ref="AI9:AI41" si="25">IF(LEN(TRIM(H9))&gt;0,1,0)</f>
        <v>0</v>
      </c>
      <c r="AJ9" s="100">
        <f t="shared" ref="AJ9:AJ41" si="26">IF(LEN(TRIM(I9))&gt;0,1,0)</f>
        <v>0</v>
      </c>
      <c r="AK9" s="100">
        <f t="shared" ref="AK9:AK41" si="27">IF(LEN(TRIM(J9))&gt;0,1,0)</f>
        <v>0</v>
      </c>
      <c r="AL9" s="100">
        <f t="shared" ref="AL9:AL41" si="28">IF(LEN(TRIM(K9))&gt;0,1,0)</f>
        <v>0</v>
      </c>
      <c r="AM9" s="100">
        <f t="shared" ref="AM9:AM41" si="29">IF(LEN(TRIM(L9))&gt;0,1,0)</f>
        <v>0</v>
      </c>
      <c r="AN9" s="100">
        <f t="shared" ref="AN9:AN41" si="30">IF(LEN(TRIM(M9))&gt;0,1,0)</f>
        <v>0</v>
      </c>
      <c r="AO9" s="100">
        <f t="shared" ref="AO9:AO41" si="31">IF(LEN(TRIM(N9))&gt;0,1,0)</f>
        <v>0</v>
      </c>
      <c r="AP9" s="100">
        <f t="shared" ref="AP9:AP41" si="32">IF(LEN(TRIM(O9))&gt;0,1,0)</f>
        <v>0</v>
      </c>
      <c r="AQ9" s="86" t="str">
        <f t="shared" ref="AQ9:AQ41" si="33">IF(C9="x",B9,"")</f>
        <v/>
      </c>
      <c r="AR9" s="86" t="str">
        <f t="shared" ref="AR9:AR41" si="34">IF(C9="Automat",B9,"")</f>
        <v/>
      </c>
      <c r="AS9" s="86" t="str">
        <f t="shared" ref="AS9:AS41" si="35">IF(C9="Semiautomat",B9,"")</f>
        <v/>
      </c>
      <c r="AT9" s="86" t="e">
        <f t="shared" si="4"/>
        <v>#N/A</v>
      </c>
      <c r="AU9" s="86" t="e">
        <f t="shared" si="5"/>
        <v>#N/A</v>
      </c>
      <c r="AV9" s="86" t="e">
        <f t="shared" si="6"/>
        <v>#N/A</v>
      </c>
      <c r="AW9" s="86">
        <f t="shared" ref="AW9:AW41" si="36">COUNTIF($AS$8:$AS$41,$B9)</f>
        <v>0</v>
      </c>
      <c r="BA9" s="158" t="s">
        <v>128</v>
      </c>
      <c r="BB9" s="231">
        <v>2</v>
      </c>
      <c r="BC9" s="231">
        <v>2</v>
      </c>
      <c r="BD9" s="231">
        <v>1</v>
      </c>
      <c r="BF9" s="89">
        <f t="shared" ref="BF9:BF20" si="37">COUNTIF($AQ$8:$AQ$41,BA9)</f>
        <v>0</v>
      </c>
      <c r="BG9" s="232">
        <f t="shared" ref="BG9:BG20" si="38">COUNTIF($AR$8:$AR$41,BA9)</f>
        <v>0</v>
      </c>
      <c r="BH9" s="233">
        <f t="shared" ref="BH9:BH20" si="39">COUNTIF($AS$8:$AS$41,BA9)</f>
        <v>0</v>
      </c>
      <c r="BI9" s="234" t="b">
        <f t="shared" si="7"/>
        <v>1</v>
      </c>
      <c r="BJ9" s="234" t="b">
        <f t="shared" ref="BJ9:BJ20" si="40">IF(BG9=0,IF(BH9&lt;=BC9,TRUE,FALSE),IF(BH9&lt;=BD9,TRUE,FALSE))</f>
        <v>1</v>
      </c>
      <c r="BK9" s="234" t="b">
        <f t="shared" si="8"/>
        <v>1</v>
      </c>
      <c r="BR9" s="240">
        <f t="shared" si="9"/>
        <v>0</v>
      </c>
      <c r="BS9" s="240" t="e">
        <f t="shared" si="10"/>
        <v>#N/A</v>
      </c>
      <c r="BT9" s="87" t="b">
        <f>IF(C9="Automat",IF(VLOOKUP(B9,Final,9,0)=TRUE,SUBSTITUTE(B9," ","")&amp;C9,xxx),IF(C9="Semiautomat",IF(VLOOKUP(B9,Final,10,0)=TRUE,SUBSTITUTE(B9," ","")&amp;C9,xxx)))</f>
        <v>0</v>
      </c>
    </row>
    <row r="10" spans="1:254" s="86" customFormat="1" x14ac:dyDescent="0.2">
      <c r="A10" s="194">
        <f t="shared" ref="A10:A41" si="41">IF(AND(LEN(TRIM(B10))&gt;0,A9&gt;0),A9+1,0)</f>
        <v>0</v>
      </c>
      <c r="B10" s="216"/>
      <c r="C10" s="217"/>
      <c r="D10" s="216"/>
      <c r="E10" s="217"/>
      <c r="F10" s="195"/>
      <c r="G10" s="195"/>
      <c r="H10" s="225"/>
      <c r="I10" s="226"/>
      <c r="J10" s="195"/>
      <c r="K10" s="196"/>
      <c r="L10" s="197"/>
      <c r="M10" s="74"/>
      <c r="N10" s="74"/>
      <c r="O10" s="243"/>
      <c r="P10" s="198">
        <f t="shared" si="11"/>
        <v>0</v>
      </c>
      <c r="Q10" s="191"/>
      <c r="R10" s="150">
        <f t="shared" si="12"/>
        <v>113.25</v>
      </c>
      <c r="S10" s="191">
        <f t="shared" si="0"/>
        <v>0</v>
      </c>
      <c r="T10" s="191">
        <f t="shared" si="1"/>
        <v>0</v>
      </c>
      <c r="U10" s="191">
        <f t="shared" si="13"/>
        <v>0</v>
      </c>
      <c r="V10" s="191" t="str">
        <f t="shared" si="14"/>
        <v/>
      </c>
      <c r="W10" s="191">
        <f t="shared" si="15"/>
        <v>0</v>
      </c>
      <c r="X10" s="191" t="e">
        <f t="shared" si="16"/>
        <v>#N/A</v>
      </c>
      <c r="Y10" s="86">
        <f t="shared" si="17"/>
        <v>0</v>
      </c>
      <c r="AA10" s="98">
        <f t="shared" si="2"/>
        <v>0</v>
      </c>
      <c r="AB10" s="99">
        <f t="shared" si="18"/>
        <v>0</v>
      </c>
      <c r="AC10" s="100">
        <f t="shared" si="19"/>
        <v>0</v>
      </c>
      <c r="AD10" s="100">
        <f t="shared" si="20"/>
        <v>0</v>
      </c>
      <c r="AE10" s="100">
        <f t="shared" si="21"/>
        <v>0</v>
      </c>
      <c r="AF10" s="100">
        <f t="shared" si="22"/>
        <v>0</v>
      </c>
      <c r="AG10" s="100">
        <f t="shared" si="23"/>
        <v>0</v>
      </c>
      <c r="AH10" s="100">
        <f t="shared" si="24"/>
        <v>0</v>
      </c>
      <c r="AI10" s="100">
        <f t="shared" si="25"/>
        <v>0</v>
      </c>
      <c r="AJ10" s="100">
        <f t="shared" si="26"/>
        <v>0</v>
      </c>
      <c r="AK10" s="100">
        <f t="shared" si="27"/>
        <v>0</v>
      </c>
      <c r="AL10" s="100">
        <f t="shared" si="28"/>
        <v>0</v>
      </c>
      <c r="AM10" s="100">
        <f t="shared" si="29"/>
        <v>0</v>
      </c>
      <c r="AN10" s="100">
        <f t="shared" si="30"/>
        <v>0</v>
      </c>
      <c r="AO10" s="100">
        <f t="shared" si="31"/>
        <v>0</v>
      </c>
      <c r="AP10" s="100">
        <f t="shared" si="32"/>
        <v>0</v>
      </c>
      <c r="AQ10" s="86" t="str">
        <f t="shared" si="33"/>
        <v/>
      </c>
      <c r="AR10" s="86" t="str">
        <f t="shared" si="34"/>
        <v/>
      </c>
      <c r="AS10" s="86" t="str">
        <f t="shared" si="35"/>
        <v/>
      </c>
      <c r="AT10" s="86" t="e">
        <f t="shared" si="4"/>
        <v>#N/A</v>
      </c>
      <c r="AU10" s="86" t="e">
        <f t="shared" si="5"/>
        <v>#N/A</v>
      </c>
      <c r="AV10" s="86" t="e">
        <f t="shared" si="6"/>
        <v>#N/A</v>
      </c>
      <c r="AW10" s="86">
        <f t="shared" si="36"/>
        <v>0</v>
      </c>
      <c r="BA10" s="159" t="s">
        <v>256</v>
      </c>
      <c r="BB10" s="231">
        <v>2</v>
      </c>
      <c r="BC10" s="231">
        <v>2</v>
      </c>
      <c r="BD10" s="231">
        <v>1</v>
      </c>
      <c r="BF10" s="89">
        <f t="shared" si="37"/>
        <v>0</v>
      </c>
      <c r="BG10" s="232">
        <f t="shared" si="38"/>
        <v>0</v>
      </c>
      <c r="BH10" s="233">
        <f t="shared" si="39"/>
        <v>0</v>
      </c>
      <c r="BI10" s="234" t="b">
        <f t="shared" si="7"/>
        <v>1</v>
      </c>
      <c r="BJ10" s="234" t="b">
        <f t="shared" si="40"/>
        <v>1</v>
      </c>
      <c r="BK10" s="234" t="b">
        <f t="shared" si="8"/>
        <v>1</v>
      </c>
      <c r="BR10" s="240">
        <f t="shared" si="9"/>
        <v>0</v>
      </c>
      <c r="BS10" s="240" t="e">
        <f t="shared" si="10"/>
        <v>#N/A</v>
      </c>
    </row>
    <row r="11" spans="1:254" s="86" customFormat="1" x14ac:dyDescent="0.2">
      <c r="A11" s="194">
        <f t="shared" si="41"/>
        <v>0</v>
      </c>
      <c r="B11" s="216"/>
      <c r="C11" s="303"/>
      <c r="D11" s="216"/>
      <c r="E11" s="217"/>
      <c r="F11" s="195"/>
      <c r="G11" s="195"/>
      <c r="H11" s="225"/>
      <c r="I11" s="226"/>
      <c r="J11" s="195"/>
      <c r="K11" s="196"/>
      <c r="L11" s="197"/>
      <c r="M11" s="74"/>
      <c r="N11" s="74"/>
      <c r="O11" s="243"/>
      <c r="P11" s="198">
        <f t="shared" si="11"/>
        <v>0</v>
      </c>
      <c r="Q11" s="191"/>
      <c r="R11" s="150">
        <f t="shared" si="12"/>
        <v>113.25</v>
      </c>
      <c r="S11" s="191">
        <f t="shared" si="0"/>
        <v>0</v>
      </c>
      <c r="T11" s="191">
        <f t="shared" si="1"/>
        <v>0</v>
      </c>
      <c r="U11" s="191">
        <f t="shared" si="13"/>
        <v>0</v>
      </c>
      <c r="V11" s="191" t="str">
        <f t="shared" si="14"/>
        <v/>
      </c>
      <c r="W11" s="191">
        <f t="shared" si="15"/>
        <v>0</v>
      </c>
      <c r="X11" s="191" t="e">
        <f t="shared" si="16"/>
        <v>#N/A</v>
      </c>
      <c r="Y11" s="86">
        <f t="shared" si="17"/>
        <v>0</v>
      </c>
      <c r="AA11" s="98">
        <f t="shared" si="2"/>
        <v>0</v>
      </c>
      <c r="AB11" s="99">
        <f t="shared" si="18"/>
        <v>0</v>
      </c>
      <c r="AC11" s="100">
        <f t="shared" si="19"/>
        <v>0</v>
      </c>
      <c r="AD11" s="100">
        <f t="shared" si="20"/>
        <v>0</v>
      </c>
      <c r="AE11" s="100">
        <f t="shared" si="21"/>
        <v>0</v>
      </c>
      <c r="AF11" s="100">
        <f t="shared" si="22"/>
        <v>0</v>
      </c>
      <c r="AG11" s="100">
        <f t="shared" si="23"/>
        <v>0</v>
      </c>
      <c r="AH11" s="100">
        <f t="shared" si="24"/>
        <v>0</v>
      </c>
      <c r="AI11" s="100">
        <f t="shared" si="25"/>
        <v>0</v>
      </c>
      <c r="AJ11" s="100">
        <f t="shared" si="26"/>
        <v>0</v>
      </c>
      <c r="AK11" s="100">
        <f t="shared" si="27"/>
        <v>0</v>
      </c>
      <c r="AL11" s="100">
        <f t="shared" si="28"/>
        <v>0</v>
      </c>
      <c r="AM11" s="100">
        <f t="shared" si="29"/>
        <v>0</v>
      </c>
      <c r="AN11" s="100">
        <f t="shared" si="30"/>
        <v>0</v>
      </c>
      <c r="AO11" s="100">
        <f t="shared" si="31"/>
        <v>0</v>
      </c>
      <c r="AP11" s="100">
        <f t="shared" si="32"/>
        <v>0</v>
      </c>
      <c r="AQ11" s="86" t="str">
        <f t="shared" si="33"/>
        <v/>
      </c>
      <c r="AR11" s="86" t="str">
        <f t="shared" si="34"/>
        <v/>
      </c>
      <c r="AS11" s="86" t="str">
        <f t="shared" si="35"/>
        <v/>
      </c>
      <c r="AT11" s="86" t="e">
        <f t="shared" si="4"/>
        <v>#N/A</v>
      </c>
      <c r="AU11" s="86" t="e">
        <f t="shared" si="5"/>
        <v>#N/A</v>
      </c>
      <c r="AV11" s="86" t="e">
        <f t="shared" si="6"/>
        <v>#N/A</v>
      </c>
      <c r="AW11" s="86">
        <f t="shared" si="36"/>
        <v>0</v>
      </c>
      <c r="BA11" s="156" t="s">
        <v>142</v>
      </c>
      <c r="BB11" s="231"/>
      <c r="BC11" s="231"/>
      <c r="BD11" s="231"/>
      <c r="BF11" s="89">
        <f t="shared" si="37"/>
        <v>0</v>
      </c>
      <c r="BG11" s="232">
        <f t="shared" si="38"/>
        <v>0</v>
      </c>
      <c r="BH11" s="233">
        <f t="shared" si="39"/>
        <v>0</v>
      </c>
      <c r="BI11" s="234" t="b">
        <f t="shared" si="7"/>
        <v>1</v>
      </c>
      <c r="BJ11" s="234" t="b">
        <f t="shared" si="40"/>
        <v>1</v>
      </c>
      <c r="BK11" s="234" t="b">
        <f t="shared" si="8"/>
        <v>1</v>
      </c>
      <c r="BR11" s="240">
        <f t="shared" si="9"/>
        <v>0</v>
      </c>
      <c r="BS11" s="240" t="e">
        <f t="shared" si="10"/>
        <v>#N/A</v>
      </c>
    </row>
    <row r="12" spans="1:254" s="86" customFormat="1" x14ac:dyDescent="0.2">
      <c r="A12" s="194">
        <f t="shared" si="41"/>
        <v>0</v>
      </c>
      <c r="B12" s="216"/>
      <c r="C12" s="217"/>
      <c r="D12" s="216"/>
      <c r="E12" s="217"/>
      <c r="F12" s="195"/>
      <c r="G12" s="195"/>
      <c r="H12" s="225"/>
      <c r="I12" s="226"/>
      <c r="J12" s="195"/>
      <c r="K12" s="196"/>
      <c r="L12" s="197"/>
      <c r="M12" s="74"/>
      <c r="N12" s="74"/>
      <c r="O12" s="243"/>
      <c r="P12" s="198">
        <f t="shared" si="11"/>
        <v>0</v>
      </c>
      <c r="Q12" s="191"/>
      <c r="R12" s="150">
        <f t="shared" si="12"/>
        <v>113.25</v>
      </c>
      <c r="S12" s="191">
        <f t="shared" si="0"/>
        <v>0</v>
      </c>
      <c r="T12" s="191">
        <f t="shared" si="1"/>
        <v>0</v>
      </c>
      <c r="U12" s="191">
        <f t="shared" si="13"/>
        <v>0</v>
      </c>
      <c r="V12" s="191" t="str">
        <f t="shared" si="14"/>
        <v/>
      </c>
      <c r="W12" s="191">
        <f t="shared" si="15"/>
        <v>0</v>
      </c>
      <c r="X12" s="191" t="e">
        <f t="shared" si="16"/>
        <v>#N/A</v>
      </c>
      <c r="Y12" s="86">
        <f t="shared" si="17"/>
        <v>0</v>
      </c>
      <c r="AA12" s="98">
        <f t="shared" si="2"/>
        <v>0</v>
      </c>
      <c r="AB12" s="99">
        <f t="shared" si="18"/>
        <v>0</v>
      </c>
      <c r="AC12" s="100">
        <f t="shared" si="19"/>
        <v>0</v>
      </c>
      <c r="AD12" s="100">
        <f t="shared" si="20"/>
        <v>0</v>
      </c>
      <c r="AE12" s="100">
        <f t="shared" si="21"/>
        <v>0</v>
      </c>
      <c r="AF12" s="100">
        <f t="shared" si="22"/>
        <v>0</v>
      </c>
      <c r="AG12" s="100">
        <f t="shared" si="23"/>
        <v>0</v>
      </c>
      <c r="AH12" s="100">
        <f t="shared" si="24"/>
        <v>0</v>
      </c>
      <c r="AI12" s="100">
        <f t="shared" si="25"/>
        <v>0</v>
      </c>
      <c r="AJ12" s="100">
        <f t="shared" si="26"/>
        <v>0</v>
      </c>
      <c r="AK12" s="100">
        <f t="shared" si="27"/>
        <v>0</v>
      </c>
      <c r="AL12" s="100">
        <f t="shared" si="28"/>
        <v>0</v>
      </c>
      <c r="AM12" s="100">
        <f t="shared" si="29"/>
        <v>0</v>
      </c>
      <c r="AN12" s="100">
        <f t="shared" si="30"/>
        <v>0</v>
      </c>
      <c r="AO12" s="100">
        <f t="shared" si="31"/>
        <v>0</v>
      </c>
      <c r="AP12" s="100">
        <f t="shared" si="32"/>
        <v>0</v>
      </c>
      <c r="AQ12" s="86" t="str">
        <f t="shared" si="33"/>
        <v/>
      </c>
      <c r="AR12" s="86" t="str">
        <f t="shared" si="34"/>
        <v/>
      </c>
      <c r="AS12" s="86" t="str">
        <f t="shared" si="35"/>
        <v/>
      </c>
      <c r="AT12" s="86" t="e">
        <f t="shared" si="4"/>
        <v>#N/A</v>
      </c>
      <c r="AU12" s="86" t="e">
        <f t="shared" si="5"/>
        <v>#N/A</v>
      </c>
      <c r="AV12" s="86" t="e">
        <f t="shared" si="6"/>
        <v>#N/A</v>
      </c>
      <c r="AW12" s="86">
        <f t="shared" si="36"/>
        <v>0</v>
      </c>
      <c r="BA12" s="155" t="s">
        <v>110</v>
      </c>
      <c r="BB12" s="231">
        <v>2</v>
      </c>
      <c r="BC12" s="231"/>
      <c r="BD12" s="231"/>
      <c r="BF12" s="89">
        <f t="shared" si="37"/>
        <v>0</v>
      </c>
      <c r="BG12" s="232">
        <f t="shared" si="38"/>
        <v>0</v>
      </c>
      <c r="BH12" s="233">
        <f t="shared" si="39"/>
        <v>0</v>
      </c>
      <c r="BI12" s="234" t="b">
        <f t="shared" si="7"/>
        <v>1</v>
      </c>
      <c r="BJ12" s="234" t="b">
        <f t="shared" si="40"/>
        <v>1</v>
      </c>
      <c r="BK12" s="234" t="b">
        <f t="shared" si="8"/>
        <v>1</v>
      </c>
      <c r="BR12" s="240">
        <f t="shared" si="9"/>
        <v>0</v>
      </c>
      <c r="BS12" s="240" t="e">
        <f t="shared" si="10"/>
        <v>#N/A</v>
      </c>
    </row>
    <row r="13" spans="1:254" s="86" customFormat="1" x14ac:dyDescent="0.2">
      <c r="A13" s="194">
        <f t="shared" si="41"/>
        <v>0</v>
      </c>
      <c r="B13" s="216"/>
      <c r="C13" s="217"/>
      <c r="D13" s="216"/>
      <c r="E13" s="217"/>
      <c r="F13" s="195"/>
      <c r="G13" s="195"/>
      <c r="H13" s="225"/>
      <c r="I13" s="226"/>
      <c r="J13" s="195"/>
      <c r="K13" s="196"/>
      <c r="L13" s="197"/>
      <c r="M13" s="74"/>
      <c r="N13" s="74"/>
      <c r="O13" s="243"/>
      <c r="P13" s="198">
        <f t="shared" si="11"/>
        <v>0</v>
      </c>
      <c r="Q13" s="191"/>
      <c r="R13" s="150">
        <f t="shared" si="12"/>
        <v>113.25</v>
      </c>
      <c r="S13" s="191">
        <f t="shared" si="0"/>
        <v>0</v>
      </c>
      <c r="T13" s="191">
        <f t="shared" si="1"/>
        <v>0</v>
      </c>
      <c r="U13" s="191">
        <f t="shared" si="13"/>
        <v>0</v>
      </c>
      <c r="V13" s="191" t="str">
        <f t="shared" si="14"/>
        <v/>
      </c>
      <c r="W13" s="191">
        <f t="shared" si="15"/>
        <v>0</v>
      </c>
      <c r="X13" s="191" t="e">
        <f t="shared" si="16"/>
        <v>#N/A</v>
      </c>
      <c r="Y13" s="86">
        <f t="shared" si="17"/>
        <v>0</v>
      </c>
      <c r="AA13" s="98">
        <f t="shared" si="2"/>
        <v>0</v>
      </c>
      <c r="AB13" s="99">
        <f t="shared" si="18"/>
        <v>0</v>
      </c>
      <c r="AC13" s="100">
        <f t="shared" si="19"/>
        <v>0</v>
      </c>
      <c r="AD13" s="100">
        <f t="shared" si="20"/>
        <v>0</v>
      </c>
      <c r="AE13" s="100">
        <f t="shared" si="21"/>
        <v>0</v>
      </c>
      <c r="AF13" s="100">
        <f t="shared" si="22"/>
        <v>0</v>
      </c>
      <c r="AG13" s="100">
        <f t="shared" si="23"/>
        <v>0</v>
      </c>
      <c r="AH13" s="100">
        <f t="shared" si="24"/>
        <v>0</v>
      </c>
      <c r="AI13" s="100">
        <f t="shared" si="25"/>
        <v>0</v>
      </c>
      <c r="AJ13" s="100">
        <f t="shared" si="26"/>
        <v>0</v>
      </c>
      <c r="AK13" s="100">
        <f t="shared" si="27"/>
        <v>0</v>
      </c>
      <c r="AL13" s="100">
        <f t="shared" si="28"/>
        <v>0</v>
      </c>
      <c r="AM13" s="100">
        <f t="shared" si="29"/>
        <v>0</v>
      </c>
      <c r="AN13" s="100">
        <f t="shared" si="30"/>
        <v>0</v>
      </c>
      <c r="AO13" s="100">
        <f t="shared" si="31"/>
        <v>0</v>
      </c>
      <c r="AP13" s="100">
        <f t="shared" si="32"/>
        <v>0</v>
      </c>
      <c r="AQ13" s="86" t="str">
        <f t="shared" si="33"/>
        <v/>
      </c>
      <c r="AR13" s="86" t="str">
        <f t="shared" si="34"/>
        <v/>
      </c>
      <c r="AS13" s="86" t="str">
        <f t="shared" si="35"/>
        <v/>
      </c>
      <c r="AT13" s="86" t="e">
        <f t="shared" si="4"/>
        <v>#N/A</v>
      </c>
      <c r="AU13" s="86" t="e">
        <f t="shared" si="5"/>
        <v>#N/A</v>
      </c>
      <c r="AV13" s="86" t="e">
        <f t="shared" si="6"/>
        <v>#N/A</v>
      </c>
      <c r="AW13" s="86">
        <f t="shared" si="36"/>
        <v>0</v>
      </c>
      <c r="BA13" s="156" t="s">
        <v>115</v>
      </c>
      <c r="BB13" s="231">
        <v>2</v>
      </c>
      <c r="BC13" s="231">
        <v>2</v>
      </c>
      <c r="BD13" s="231">
        <v>1</v>
      </c>
      <c r="BF13" s="89">
        <f t="shared" si="37"/>
        <v>0</v>
      </c>
      <c r="BG13" s="232">
        <f t="shared" si="38"/>
        <v>0</v>
      </c>
      <c r="BH13" s="233">
        <f t="shared" si="39"/>
        <v>0</v>
      </c>
      <c r="BI13" s="234" t="b">
        <f t="shared" si="7"/>
        <v>1</v>
      </c>
      <c r="BJ13" s="234" t="b">
        <f t="shared" si="40"/>
        <v>1</v>
      </c>
      <c r="BK13" s="234" t="b">
        <f t="shared" si="8"/>
        <v>1</v>
      </c>
      <c r="BR13" s="240">
        <f t="shared" si="9"/>
        <v>0</v>
      </c>
      <c r="BS13" s="240" t="e">
        <f t="shared" si="10"/>
        <v>#N/A</v>
      </c>
    </row>
    <row r="14" spans="1:254" s="86" customFormat="1" x14ac:dyDescent="0.2">
      <c r="A14" s="194">
        <f t="shared" si="41"/>
        <v>0</v>
      </c>
      <c r="B14" s="216"/>
      <c r="C14" s="217"/>
      <c r="D14" s="216"/>
      <c r="E14" s="217"/>
      <c r="F14" s="195"/>
      <c r="G14" s="195"/>
      <c r="H14" s="225"/>
      <c r="I14" s="226"/>
      <c r="J14" s="195"/>
      <c r="K14" s="196"/>
      <c r="L14" s="197"/>
      <c r="M14" s="74"/>
      <c r="N14" s="74"/>
      <c r="O14" s="243"/>
      <c r="P14" s="198">
        <f t="shared" si="11"/>
        <v>0</v>
      </c>
      <c r="Q14" s="191"/>
      <c r="R14" s="150">
        <f t="shared" si="12"/>
        <v>113.25</v>
      </c>
      <c r="S14" s="191">
        <f t="shared" si="0"/>
        <v>0</v>
      </c>
      <c r="T14" s="191">
        <f t="shared" si="1"/>
        <v>0</v>
      </c>
      <c r="U14" s="191">
        <f t="shared" si="13"/>
        <v>0</v>
      </c>
      <c r="V14" s="191" t="str">
        <f t="shared" si="14"/>
        <v/>
      </c>
      <c r="W14" s="191">
        <f t="shared" si="15"/>
        <v>0</v>
      </c>
      <c r="X14" s="191" t="e">
        <f t="shared" si="16"/>
        <v>#N/A</v>
      </c>
      <c r="Y14" s="86">
        <f t="shared" si="17"/>
        <v>0</v>
      </c>
      <c r="AA14" s="98">
        <f t="shared" si="2"/>
        <v>0</v>
      </c>
      <c r="AB14" s="99">
        <f t="shared" si="18"/>
        <v>0</v>
      </c>
      <c r="AC14" s="100">
        <f t="shared" si="19"/>
        <v>0</v>
      </c>
      <c r="AD14" s="100">
        <f t="shared" si="20"/>
        <v>0</v>
      </c>
      <c r="AE14" s="100">
        <f t="shared" si="21"/>
        <v>0</v>
      </c>
      <c r="AF14" s="100">
        <f t="shared" si="22"/>
        <v>0</v>
      </c>
      <c r="AG14" s="100">
        <f t="shared" si="23"/>
        <v>0</v>
      </c>
      <c r="AH14" s="100">
        <f t="shared" si="24"/>
        <v>0</v>
      </c>
      <c r="AI14" s="100">
        <f t="shared" si="25"/>
        <v>0</v>
      </c>
      <c r="AJ14" s="100">
        <f t="shared" si="26"/>
        <v>0</v>
      </c>
      <c r="AK14" s="100">
        <f t="shared" si="27"/>
        <v>0</v>
      </c>
      <c r="AL14" s="100">
        <f t="shared" si="28"/>
        <v>0</v>
      </c>
      <c r="AM14" s="100">
        <f t="shared" si="29"/>
        <v>0</v>
      </c>
      <c r="AN14" s="100">
        <f t="shared" si="30"/>
        <v>0</v>
      </c>
      <c r="AO14" s="100">
        <f t="shared" si="31"/>
        <v>0</v>
      </c>
      <c r="AP14" s="100">
        <f t="shared" si="32"/>
        <v>0</v>
      </c>
      <c r="AQ14" s="86" t="str">
        <f t="shared" si="33"/>
        <v/>
      </c>
      <c r="AR14" s="86" t="str">
        <f t="shared" si="34"/>
        <v/>
      </c>
      <c r="AS14" s="86" t="str">
        <f t="shared" si="35"/>
        <v/>
      </c>
      <c r="AT14" s="86" t="e">
        <f t="shared" si="4"/>
        <v>#N/A</v>
      </c>
      <c r="AU14" s="86" t="e">
        <f t="shared" si="5"/>
        <v>#N/A</v>
      </c>
      <c r="AV14" s="86" t="e">
        <f t="shared" si="6"/>
        <v>#N/A</v>
      </c>
      <c r="AW14" s="86">
        <f t="shared" si="36"/>
        <v>0</v>
      </c>
      <c r="BA14" s="156" t="s">
        <v>251</v>
      </c>
      <c r="BB14" s="231">
        <v>2</v>
      </c>
      <c r="BC14" s="231"/>
      <c r="BD14" s="231"/>
      <c r="BF14" s="89">
        <f t="shared" si="37"/>
        <v>0</v>
      </c>
      <c r="BG14" s="232">
        <f t="shared" si="38"/>
        <v>0</v>
      </c>
      <c r="BH14" s="233">
        <f t="shared" si="39"/>
        <v>0</v>
      </c>
      <c r="BI14" s="234" t="b">
        <f t="shared" si="7"/>
        <v>1</v>
      </c>
      <c r="BJ14" s="234" t="b">
        <f t="shared" si="40"/>
        <v>1</v>
      </c>
      <c r="BK14" s="234" t="b">
        <f t="shared" si="8"/>
        <v>1</v>
      </c>
      <c r="BR14" s="240">
        <f t="shared" si="9"/>
        <v>0</v>
      </c>
      <c r="BS14" s="240" t="e">
        <f t="shared" si="10"/>
        <v>#N/A</v>
      </c>
    </row>
    <row r="15" spans="1:254" s="86" customFormat="1" x14ac:dyDescent="0.2">
      <c r="A15" s="194">
        <f t="shared" si="41"/>
        <v>0</v>
      </c>
      <c r="B15" s="216"/>
      <c r="C15" s="217"/>
      <c r="D15" s="216"/>
      <c r="E15" s="217"/>
      <c r="F15" s="195"/>
      <c r="G15" s="195"/>
      <c r="H15" s="225"/>
      <c r="I15" s="226"/>
      <c r="J15" s="195"/>
      <c r="K15" s="196"/>
      <c r="L15" s="197"/>
      <c r="M15" s="74"/>
      <c r="N15" s="74"/>
      <c r="O15" s="243"/>
      <c r="P15" s="198">
        <f t="shared" si="11"/>
        <v>0</v>
      </c>
      <c r="Q15" s="191"/>
      <c r="R15" s="150">
        <f t="shared" si="12"/>
        <v>113.25</v>
      </c>
      <c r="S15" s="191">
        <f t="shared" si="0"/>
        <v>0</v>
      </c>
      <c r="T15" s="191">
        <f t="shared" si="1"/>
        <v>0</v>
      </c>
      <c r="U15" s="191">
        <f t="shared" si="13"/>
        <v>0</v>
      </c>
      <c r="V15" s="191" t="str">
        <f t="shared" si="14"/>
        <v/>
      </c>
      <c r="W15" s="191">
        <f t="shared" si="15"/>
        <v>0</v>
      </c>
      <c r="X15" s="191" t="e">
        <f t="shared" si="16"/>
        <v>#N/A</v>
      </c>
      <c r="Y15" s="86">
        <f t="shared" si="17"/>
        <v>0</v>
      </c>
      <c r="AA15" s="98">
        <f t="shared" si="2"/>
        <v>0</v>
      </c>
      <c r="AB15" s="99">
        <f t="shared" si="18"/>
        <v>0</v>
      </c>
      <c r="AC15" s="100">
        <f t="shared" si="19"/>
        <v>0</v>
      </c>
      <c r="AD15" s="100">
        <f t="shared" si="20"/>
        <v>0</v>
      </c>
      <c r="AE15" s="100">
        <f t="shared" si="21"/>
        <v>0</v>
      </c>
      <c r="AF15" s="100">
        <f t="shared" si="22"/>
        <v>0</v>
      </c>
      <c r="AG15" s="100">
        <f t="shared" si="23"/>
        <v>0</v>
      </c>
      <c r="AH15" s="100">
        <f t="shared" si="24"/>
        <v>0</v>
      </c>
      <c r="AI15" s="100">
        <f t="shared" si="25"/>
        <v>0</v>
      </c>
      <c r="AJ15" s="100">
        <f t="shared" si="26"/>
        <v>0</v>
      </c>
      <c r="AK15" s="100">
        <f t="shared" si="27"/>
        <v>0</v>
      </c>
      <c r="AL15" s="100">
        <f t="shared" si="28"/>
        <v>0</v>
      </c>
      <c r="AM15" s="100">
        <f t="shared" si="29"/>
        <v>0</v>
      </c>
      <c r="AN15" s="100">
        <f t="shared" si="30"/>
        <v>0</v>
      </c>
      <c r="AO15" s="100">
        <f t="shared" si="31"/>
        <v>0</v>
      </c>
      <c r="AP15" s="100">
        <f t="shared" si="32"/>
        <v>0</v>
      </c>
      <c r="AQ15" s="86" t="str">
        <f t="shared" si="33"/>
        <v/>
      </c>
      <c r="AR15" s="86" t="str">
        <f t="shared" si="34"/>
        <v/>
      </c>
      <c r="AS15" s="86" t="str">
        <f t="shared" si="35"/>
        <v/>
      </c>
      <c r="AT15" s="86" t="e">
        <f t="shared" si="4"/>
        <v>#N/A</v>
      </c>
      <c r="AU15" s="86" t="e">
        <f t="shared" si="5"/>
        <v>#N/A</v>
      </c>
      <c r="AV15" s="86" t="e">
        <f t="shared" si="6"/>
        <v>#N/A</v>
      </c>
      <c r="AW15" s="86">
        <f t="shared" si="36"/>
        <v>0</v>
      </c>
      <c r="BA15" s="156" t="s">
        <v>106</v>
      </c>
      <c r="BB15" s="231"/>
      <c r="BC15" s="231"/>
      <c r="BD15" s="231">
        <v>1</v>
      </c>
      <c r="BF15" s="89">
        <f t="shared" si="37"/>
        <v>0</v>
      </c>
      <c r="BG15" s="232">
        <f t="shared" si="38"/>
        <v>0</v>
      </c>
      <c r="BH15" s="233">
        <f t="shared" si="39"/>
        <v>0</v>
      </c>
      <c r="BI15" s="234" t="b">
        <f t="shared" si="7"/>
        <v>1</v>
      </c>
      <c r="BJ15" s="234" t="b">
        <f t="shared" si="40"/>
        <v>1</v>
      </c>
      <c r="BK15" s="234" t="b">
        <f t="shared" ref="BK15:BK20" si="42">IF(BF15&lt;1,TRUE,FALSE)</f>
        <v>1</v>
      </c>
      <c r="BR15" s="240">
        <f t="shared" si="9"/>
        <v>0</v>
      </c>
      <c r="BS15" s="240" t="e">
        <f t="shared" si="10"/>
        <v>#N/A</v>
      </c>
    </row>
    <row r="16" spans="1:254" s="86" customFormat="1" x14ac:dyDescent="0.2">
      <c r="A16" s="194">
        <f t="shared" si="41"/>
        <v>0</v>
      </c>
      <c r="B16" s="216"/>
      <c r="C16" s="217"/>
      <c r="D16" s="216"/>
      <c r="E16" s="217"/>
      <c r="F16" s="195"/>
      <c r="G16" s="195"/>
      <c r="H16" s="225"/>
      <c r="I16" s="226"/>
      <c r="J16" s="195"/>
      <c r="K16" s="196"/>
      <c r="L16" s="197"/>
      <c r="M16" s="74"/>
      <c r="N16" s="74"/>
      <c r="O16" s="243"/>
      <c r="P16" s="198">
        <f t="shared" si="11"/>
        <v>0</v>
      </c>
      <c r="Q16" s="191"/>
      <c r="R16" s="150">
        <f t="shared" si="12"/>
        <v>113.25</v>
      </c>
      <c r="S16" s="191">
        <f t="shared" si="0"/>
        <v>0</v>
      </c>
      <c r="T16" s="191">
        <f t="shared" si="1"/>
        <v>0</v>
      </c>
      <c r="U16" s="191">
        <f t="shared" si="13"/>
        <v>0</v>
      </c>
      <c r="V16" s="191" t="str">
        <f t="shared" si="14"/>
        <v/>
      </c>
      <c r="W16" s="191">
        <f t="shared" si="15"/>
        <v>0</v>
      </c>
      <c r="X16" s="191" t="e">
        <f t="shared" si="16"/>
        <v>#N/A</v>
      </c>
      <c r="Y16" s="86">
        <f t="shared" si="17"/>
        <v>0</v>
      </c>
      <c r="AA16" s="98">
        <f t="shared" si="2"/>
        <v>0</v>
      </c>
      <c r="AB16" s="99">
        <f t="shared" si="18"/>
        <v>0</v>
      </c>
      <c r="AC16" s="100">
        <f t="shared" si="19"/>
        <v>0</v>
      </c>
      <c r="AD16" s="100">
        <f t="shared" si="20"/>
        <v>0</v>
      </c>
      <c r="AE16" s="100">
        <f t="shared" si="21"/>
        <v>0</v>
      </c>
      <c r="AF16" s="100">
        <f t="shared" si="22"/>
        <v>0</v>
      </c>
      <c r="AG16" s="100">
        <f t="shared" si="23"/>
        <v>0</v>
      </c>
      <c r="AH16" s="100">
        <f t="shared" si="24"/>
        <v>0</v>
      </c>
      <c r="AI16" s="100">
        <f t="shared" si="25"/>
        <v>0</v>
      </c>
      <c r="AJ16" s="100">
        <f t="shared" si="26"/>
        <v>0</v>
      </c>
      <c r="AK16" s="100">
        <f t="shared" si="27"/>
        <v>0</v>
      </c>
      <c r="AL16" s="100">
        <f t="shared" si="28"/>
        <v>0</v>
      </c>
      <c r="AM16" s="100">
        <f t="shared" si="29"/>
        <v>0</v>
      </c>
      <c r="AN16" s="100">
        <f t="shared" si="30"/>
        <v>0</v>
      </c>
      <c r="AO16" s="100">
        <f t="shared" si="31"/>
        <v>0</v>
      </c>
      <c r="AP16" s="100">
        <f t="shared" si="32"/>
        <v>0</v>
      </c>
      <c r="AQ16" s="86" t="str">
        <f t="shared" si="33"/>
        <v/>
      </c>
      <c r="AR16" s="86" t="str">
        <f t="shared" si="34"/>
        <v/>
      </c>
      <c r="AS16" s="86" t="str">
        <f t="shared" si="35"/>
        <v/>
      </c>
      <c r="AT16" s="86" t="e">
        <f t="shared" si="4"/>
        <v>#N/A</v>
      </c>
      <c r="AU16" s="86" t="e">
        <f t="shared" si="5"/>
        <v>#N/A</v>
      </c>
      <c r="AV16" s="86" t="e">
        <f t="shared" si="6"/>
        <v>#N/A</v>
      </c>
      <c r="AW16" s="86">
        <f t="shared" si="36"/>
        <v>0</v>
      </c>
      <c r="BA16" s="160" t="s">
        <v>133</v>
      </c>
      <c r="BB16" s="231">
        <v>2</v>
      </c>
      <c r="BC16" s="231">
        <v>2</v>
      </c>
      <c r="BD16" s="231">
        <v>1</v>
      </c>
      <c r="BF16" s="89">
        <f t="shared" si="37"/>
        <v>0</v>
      </c>
      <c r="BG16" s="232">
        <f t="shared" si="38"/>
        <v>0</v>
      </c>
      <c r="BH16" s="233">
        <f t="shared" si="39"/>
        <v>0</v>
      </c>
      <c r="BI16" s="234" t="b">
        <f t="shared" si="7"/>
        <v>1</v>
      </c>
      <c r="BJ16" s="234" t="b">
        <f t="shared" si="40"/>
        <v>1</v>
      </c>
      <c r="BK16" s="234" t="b">
        <f t="shared" si="42"/>
        <v>1</v>
      </c>
      <c r="BR16" s="240">
        <f t="shared" si="9"/>
        <v>0</v>
      </c>
      <c r="BS16" s="240" t="e">
        <f t="shared" si="10"/>
        <v>#N/A</v>
      </c>
    </row>
    <row r="17" spans="1:71" s="86" customFormat="1" x14ac:dyDescent="0.2">
      <c r="A17" s="194">
        <f t="shared" si="41"/>
        <v>0</v>
      </c>
      <c r="B17" s="216"/>
      <c r="C17" s="217"/>
      <c r="D17" s="216"/>
      <c r="E17" s="217"/>
      <c r="F17" s="195"/>
      <c r="G17" s="195"/>
      <c r="H17" s="225"/>
      <c r="I17" s="226"/>
      <c r="J17" s="195"/>
      <c r="K17" s="196"/>
      <c r="L17" s="197"/>
      <c r="M17" s="74"/>
      <c r="N17" s="74"/>
      <c r="O17" s="243"/>
      <c r="P17" s="198">
        <f t="shared" si="11"/>
        <v>0</v>
      </c>
      <c r="Q17" s="191"/>
      <c r="R17" s="150">
        <f t="shared" si="12"/>
        <v>113.25</v>
      </c>
      <c r="S17" s="191">
        <f t="shared" si="0"/>
        <v>0</v>
      </c>
      <c r="T17" s="191">
        <f t="shared" si="1"/>
        <v>0</v>
      </c>
      <c r="U17" s="191">
        <f t="shared" si="13"/>
        <v>0</v>
      </c>
      <c r="V17" s="191" t="str">
        <f t="shared" si="14"/>
        <v/>
      </c>
      <c r="W17" s="191">
        <f t="shared" si="15"/>
        <v>0</v>
      </c>
      <c r="X17" s="191" t="e">
        <f t="shared" si="16"/>
        <v>#N/A</v>
      </c>
      <c r="Y17" s="86">
        <f t="shared" si="17"/>
        <v>0</v>
      </c>
      <c r="AA17" s="98">
        <f t="shared" si="2"/>
        <v>0</v>
      </c>
      <c r="AB17" s="99">
        <f t="shared" si="18"/>
        <v>0</v>
      </c>
      <c r="AC17" s="100">
        <f t="shared" si="19"/>
        <v>0</v>
      </c>
      <c r="AD17" s="100">
        <f t="shared" si="20"/>
        <v>0</v>
      </c>
      <c r="AE17" s="100">
        <f t="shared" si="21"/>
        <v>0</v>
      </c>
      <c r="AF17" s="100">
        <f t="shared" si="22"/>
        <v>0</v>
      </c>
      <c r="AG17" s="100">
        <f t="shared" si="23"/>
        <v>0</v>
      </c>
      <c r="AH17" s="100">
        <f t="shared" si="24"/>
        <v>0</v>
      </c>
      <c r="AI17" s="100">
        <f t="shared" si="25"/>
        <v>0</v>
      </c>
      <c r="AJ17" s="100">
        <f t="shared" si="26"/>
        <v>0</v>
      </c>
      <c r="AK17" s="100">
        <f t="shared" si="27"/>
        <v>0</v>
      </c>
      <c r="AL17" s="100">
        <f t="shared" si="28"/>
        <v>0</v>
      </c>
      <c r="AM17" s="100">
        <f t="shared" si="29"/>
        <v>0</v>
      </c>
      <c r="AN17" s="100">
        <f t="shared" si="30"/>
        <v>0</v>
      </c>
      <c r="AO17" s="100">
        <f t="shared" si="31"/>
        <v>0</v>
      </c>
      <c r="AP17" s="100">
        <f t="shared" si="32"/>
        <v>0</v>
      </c>
      <c r="AQ17" s="86" t="str">
        <f t="shared" si="33"/>
        <v/>
      </c>
      <c r="AR17" s="86" t="str">
        <f t="shared" si="34"/>
        <v/>
      </c>
      <c r="AS17" s="86" t="str">
        <f t="shared" si="35"/>
        <v/>
      </c>
      <c r="AT17" s="86" t="e">
        <f t="shared" si="4"/>
        <v>#N/A</v>
      </c>
      <c r="AU17" s="86" t="e">
        <f t="shared" si="5"/>
        <v>#N/A</v>
      </c>
      <c r="AV17" s="86" t="e">
        <f t="shared" si="6"/>
        <v>#N/A</v>
      </c>
      <c r="AW17" s="86">
        <f t="shared" si="36"/>
        <v>0</v>
      </c>
      <c r="BA17" s="156" t="s">
        <v>257</v>
      </c>
      <c r="BB17" s="231">
        <v>5</v>
      </c>
      <c r="BC17" s="231">
        <v>2</v>
      </c>
      <c r="BD17" s="231">
        <v>2</v>
      </c>
      <c r="BF17" s="89">
        <f t="shared" si="37"/>
        <v>0</v>
      </c>
      <c r="BG17" s="232">
        <f t="shared" si="38"/>
        <v>0</v>
      </c>
      <c r="BH17" s="233">
        <f t="shared" si="39"/>
        <v>0</v>
      </c>
      <c r="BI17" s="234" t="b">
        <f t="shared" si="7"/>
        <v>1</v>
      </c>
      <c r="BJ17" s="234" t="b">
        <f t="shared" si="40"/>
        <v>1</v>
      </c>
      <c r="BK17" s="234" t="b">
        <f t="shared" si="42"/>
        <v>1</v>
      </c>
      <c r="BR17" s="240">
        <f t="shared" si="9"/>
        <v>0</v>
      </c>
      <c r="BS17" s="240" t="e">
        <f t="shared" si="10"/>
        <v>#N/A</v>
      </c>
    </row>
    <row r="18" spans="1:71" s="86" customFormat="1" x14ac:dyDescent="0.2">
      <c r="A18" s="194">
        <f t="shared" si="41"/>
        <v>0</v>
      </c>
      <c r="B18" s="216"/>
      <c r="C18" s="217"/>
      <c r="D18" s="216"/>
      <c r="E18" s="217"/>
      <c r="F18" s="195"/>
      <c r="G18" s="195"/>
      <c r="H18" s="225"/>
      <c r="I18" s="226"/>
      <c r="J18" s="195"/>
      <c r="K18" s="196"/>
      <c r="L18" s="197"/>
      <c r="M18" s="74"/>
      <c r="N18" s="74"/>
      <c r="O18" s="243"/>
      <c r="P18" s="198">
        <f t="shared" si="11"/>
        <v>0</v>
      </c>
      <c r="Q18" s="191"/>
      <c r="R18" s="150">
        <f t="shared" si="12"/>
        <v>113.25</v>
      </c>
      <c r="S18" s="191">
        <f t="shared" si="0"/>
        <v>0</v>
      </c>
      <c r="T18" s="191">
        <f t="shared" si="1"/>
        <v>0</v>
      </c>
      <c r="U18" s="191">
        <f t="shared" si="13"/>
        <v>0</v>
      </c>
      <c r="V18" s="191" t="str">
        <f t="shared" si="14"/>
        <v/>
      </c>
      <c r="W18" s="191">
        <f t="shared" si="15"/>
        <v>0</v>
      </c>
      <c r="X18" s="191" t="e">
        <f t="shared" si="16"/>
        <v>#N/A</v>
      </c>
      <c r="Y18" s="86">
        <f t="shared" si="17"/>
        <v>0</v>
      </c>
      <c r="AA18" s="98">
        <f t="shared" si="2"/>
        <v>0</v>
      </c>
      <c r="AB18" s="99">
        <f t="shared" si="18"/>
        <v>0</v>
      </c>
      <c r="AC18" s="100">
        <f t="shared" si="19"/>
        <v>0</v>
      </c>
      <c r="AD18" s="100">
        <f t="shared" si="20"/>
        <v>0</v>
      </c>
      <c r="AE18" s="100">
        <f t="shared" si="21"/>
        <v>0</v>
      </c>
      <c r="AF18" s="100">
        <f t="shared" si="22"/>
        <v>0</v>
      </c>
      <c r="AG18" s="100">
        <f t="shared" si="23"/>
        <v>0</v>
      </c>
      <c r="AH18" s="100">
        <f t="shared" si="24"/>
        <v>0</v>
      </c>
      <c r="AI18" s="100">
        <f t="shared" si="25"/>
        <v>0</v>
      </c>
      <c r="AJ18" s="100">
        <f t="shared" si="26"/>
        <v>0</v>
      </c>
      <c r="AK18" s="100">
        <f t="shared" si="27"/>
        <v>0</v>
      </c>
      <c r="AL18" s="100">
        <f t="shared" si="28"/>
        <v>0</v>
      </c>
      <c r="AM18" s="100">
        <f t="shared" si="29"/>
        <v>0</v>
      </c>
      <c r="AN18" s="100">
        <f t="shared" si="30"/>
        <v>0</v>
      </c>
      <c r="AO18" s="100">
        <f t="shared" si="31"/>
        <v>0</v>
      </c>
      <c r="AP18" s="100">
        <f t="shared" si="32"/>
        <v>0</v>
      </c>
      <c r="AQ18" s="86" t="str">
        <f t="shared" si="33"/>
        <v/>
      </c>
      <c r="AR18" s="86" t="str">
        <f t="shared" si="34"/>
        <v/>
      </c>
      <c r="AS18" s="86" t="str">
        <f t="shared" si="35"/>
        <v/>
      </c>
      <c r="AT18" s="86" t="e">
        <f t="shared" si="4"/>
        <v>#N/A</v>
      </c>
      <c r="AU18" s="86" t="e">
        <f t="shared" si="5"/>
        <v>#N/A</v>
      </c>
      <c r="AV18" s="86" t="e">
        <f t="shared" si="6"/>
        <v>#N/A</v>
      </c>
      <c r="AW18" s="86">
        <f t="shared" si="36"/>
        <v>0</v>
      </c>
      <c r="BA18" s="156" t="s">
        <v>122</v>
      </c>
      <c r="BB18" s="231"/>
      <c r="BC18" s="231"/>
      <c r="BD18" s="231"/>
      <c r="BF18" s="89">
        <f t="shared" si="37"/>
        <v>0</v>
      </c>
      <c r="BG18" s="232">
        <f t="shared" si="38"/>
        <v>0</v>
      </c>
      <c r="BH18" s="233">
        <f t="shared" si="39"/>
        <v>0</v>
      </c>
      <c r="BI18" s="234" t="b">
        <f t="shared" si="7"/>
        <v>1</v>
      </c>
      <c r="BJ18" s="234" t="b">
        <f t="shared" si="40"/>
        <v>1</v>
      </c>
      <c r="BK18" s="234" t="b">
        <f t="shared" si="42"/>
        <v>1</v>
      </c>
      <c r="BR18" s="240">
        <f t="shared" si="9"/>
        <v>0</v>
      </c>
      <c r="BS18" s="240" t="e">
        <f t="shared" si="10"/>
        <v>#N/A</v>
      </c>
    </row>
    <row r="19" spans="1:71" s="86" customFormat="1" x14ac:dyDescent="0.2">
      <c r="A19" s="194">
        <f t="shared" si="41"/>
        <v>0</v>
      </c>
      <c r="B19" s="216"/>
      <c r="C19" s="217"/>
      <c r="D19" s="216"/>
      <c r="E19" s="217"/>
      <c r="F19" s="195"/>
      <c r="G19" s="195"/>
      <c r="H19" s="225"/>
      <c r="I19" s="226"/>
      <c r="J19" s="195"/>
      <c r="K19" s="196"/>
      <c r="L19" s="197"/>
      <c r="M19" s="74"/>
      <c r="N19" s="74"/>
      <c r="O19" s="243"/>
      <c r="P19" s="198">
        <f t="shared" si="11"/>
        <v>0</v>
      </c>
      <c r="Q19" s="191"/>
      <c r="R19" s="150">
        <f t="shared" si="12"/>
        <v>113.25</v>
      </c>
      <c r="S19" s="191">
        <f t="shared" si="0"/>
        <v>0</v>
      </c>
      <c r="T19" s="191">
        <f t="shared" si="1"/>
        <v>0</v>
      </c>
      <c r="U19" s="191">
        <f t="shared" si="13"/>
        <v>0</v>
      </c>
      <c r="V19" s="191" t="str">
        <f t="shared" si="14"/>
        <v/>
      </c>
      <c r="W19" s="191">
        <f t="shared" si="15"/>
        <v>0</v>
      </c>
      <c r="X19" s="191" t="e">
        <f t="shared" si="16"/>
        <v>#N/A</v>
      </c>
      <c r="Y19" s="86">
        <f t="shared" si="17"/>
        <v>0</v>
      </c>
      <c r="AA19" s="98">
        <f t="shared" si="2"/>
        <v>0</v>
      </c>
      <c r="AB19" s="99">
        <f t="shared" si="18"/>
        <v>0</v>
      </c>
      <c r="AC19" s="100">
        <f t="shared" si="19"/>
        <v>0</v>
      </c>
      <c r="AD19" s="100">
        <f t="shared" si="20"/>
        <v>0</v>
      </c>
      <c r="AE19" s="100">
        <f t="shared" si="21"/>
        <v>0</v>
      </c>
      <c r="AF19" s="100">
        <f t="shared" si="22"/>
        <v>0</v>
      </c>
      <c r="AG19" s="100">
        <f t="shared" si="23"/>
        <v>0</v>
      </c>
      <c r="AH19" s="100">
        <f t="shared" si="24"/>
        <v>0</v>
      </c>
      <c r="AI19" s="100">
        <f t="shared" si="25"/>
        <v>0</v>
      </c>
      <c r="AJ19" s="100">
        <f t="shared" si="26"/>
        <v>0</v>
      </c>
      <c r="AK19" s="100">
        <f t="shared" si="27"/>
        <v>0</v>
      </c>
      <c r="AL19" s="100">
        <f t="shared" si="28"/>
        <v>0</v>
      </c>
      <c r="AM19" s="100">
        <f t="shared" si="29"/>
        <v>0</v>
      </c>
      <c r="AN19" s="100">
        <f t="shared" si="30"/>
        <v>0</v>
      </c>
      <c r="AO19" s="100">
        <f t="shared" si="31"/>
        <v>0</v>
      </c>
      <c r="AP19" s="100">
        <f t="shared" si="32"/>
        <v>0</v>
      </c>
      <c r="AQ19" s="86" t="str">
        <f t="shared" si="33"/>
        <v/>
      </c>
      <c r="AR19" s="86" t="str">
        <f t="shared" si="34"/>
        <v/>
      </c>
      <c r="AS19" s="86" t="str">
        <f t="shared" si="35"/>
        <v/>
      </c>
      <c r="AT19" s="86" t="e">
        <f t="shared" si="4"/>
        <v>#N/A</v>
      </c>
      <c r="AU19" s="86" t="e">
        <f t="shared" si="5"/>
        <v>#N/A</v>
      </c>
      <c r="AV19" s="86" t="e">
        <f t="shared" si="6"/>
        <v>#N/A</v>
      </c>
      <c r="AW19" s="86">
        <f t="shared" si="36"/>
        <v>0</v>
      </c>
      <c r="BA19" s="156" t="s">
        <v>118</v>
      </c>
      <c r="BB19" s="231">
        <v>2</v>
      </c>
      <c r="BC19" s="231"/>
      <c r="BD19" s="231"/>
      <c r="BF19" s="89">
        <f t="shared" si="37"/>
        <v>0</v>
      </c>
      <c r="BG19" s="232">
        <f t="shared" si="38"/>
        <v>0</v>
      </c>
      <c r="BH19" s="233">
        <f t="shared" si="39"/>
        <v>0</v>
      </c>
      <c r="BI19" s="234" t="b">
        <f t="shared" si="7"/>
        <v>1</v>
      </c>
      <c r="BJ19" s="234" t="b">
        <f t="shared" si="40"/>
        <v>1</v>
      </c>
      <c r="BK19" s="234" t="b">
        <f t="shared" si="42"/>
        <v>1</v>
      </c>
      <c r="BR19" s="240">
        <f t="shared" si="9"/>
        <v>0</v>
      </c>
      <c r="BS19" s="240" t="e">
        <f t="shared" si="10"/>
        <v>#N/A</v>
      </c>
    </row>
    <row r="20" spans="1:71" s="86" customFormat="1" x14ac:dyDescent="0.2">
      <c r="A20" s="194">
        <f t="shared" si="41"/>
        <v>0</v>
      </c>
      <c r="B20" s="216"/>
      <c r="C20" s="217"/>
      <c r="D20" s="216"/>
      <c r="E20" s="217"/>
      <c r="F20" s="195"/>
      <c r="G20" s="195"/>
      <c r="H20" s="225"/>
      <c r="I20" s="226"/>
      <c r="J20" s="195"/>
      <c r="K20" s="196"/>
      <c r="L20" s="197"/>
      <c r="M20" s="74"/>
      <c r="N20" s="74"/>
      <c r="O20" s="243"/>
      <c r="P20" s="198">
        <f t="shared" si="11"/>
        <v>0</v>
      </c>
      <c r="Q20" s="191"/>
      <c r="R20" s="150">
        <f t="shared" si="12"/>
        <v>113.25</v>
      </c>
      <c r="S20" s="191">
        <f t="shared" si="0"/>
        <v>0</v>
      </c>
      <c r="T20" s="191">
        <f t="shared" si="1"/>
        <v>0</v>
      </c>
      <c r="U20" s="191">
        <f t="shared" si="13"/>
        <v>0</v>
      </c>
      <c r="V20" s="191" t="str">
        <f t="shared" si="14"/>
        <v/>
      </c>
      <c r="W20" s="191">
        <f t="shared" si="15"/>
        <v>0</v>
      </c>
      <c r="X20" s="191" t="e">
        <f t="shared" si="16"/>
        <v>#N/A</v>
      </c>
      <c r="Y20" s="86">
        <f t="shared" si="17"/>
        <v>0</v>
      </c>
      <c r="AA20" s="98">
        <f t="shared" si="2"/>
        <v>0</v>
      </c>
      <c r="AB20" s="99">
        <f t="shared" si="18"/>
        <v>0</v>
      </c>
      <c r="AC20" s="100">
        <f t="shared" si="19"/>
        <v>0</v>
      </c>
      <c r="AD20" s="100">
        <f t="shared" si="20"/>
        <v>0</v>
      </c>
      <c r="AE20" s="100">
        <f t="shared" si="21"/>
        <v>0</v>
      </c>
      <c r="AF20" s="100">
        <f t="shared" si="22"/>
        <v>0</v>
      </c>
      <c r="AG20" s="100">
        <f t="shared" si="23"/>
        <v>0</v>
      </c>
      <c r="AH20" s="100">
        <f t="shared" si="24"/>
        <v>0</v>
      </c>
      <c r="AI20" s="100">
        <f t="shared" si="25"/>
        <v>0</v>
      </c>
      <c r="AJ20" s="100">
        <f t="shared" si="26"/>
        <v>0</v>
      </c>
      <c r="AK20" s="100">
        <f t="shared" si="27"/>
        <v>0</v>
      </c>
      <c r="AL20" s="100">
        <f t="shared" si="28"/>
        <v>0</v>
      </c>
      <c r="AM20" s="100">
        <f t="shared" si="29"/>
        <v>0</v>
      </c>
      <c r="AN20" s="100">
        <f t="shared" si="30"/>
        <v>0</v>
      </c>
      <c r="AO20" s="100">
        <f t="shared" si="31"/>
        <v>0</v>
      </c>
      <c r="AP20" s="100">
        <f t="shared" si="32"/>
        <v>0</v>
      </c>
      <c r="AQ20" s="86" t="str">
        <f t="shared" si="33"/>
        <v/>
      </c>
      <c r="AR20" s="86" t="str">
        <f t="shared" si="34"/>
        <v/>
      </c>
      <c r="AS20" s="86" t="str">
        <f t="shared" si="35"/>
        <v/>
      </c>
      <c r="AT20" s="86" t="e">
        <f t="shared" si="4"/>
        <v>#N/A</v>
      </c>
      <c r="AU20" s="86" t="e">
        <f t="shared" si="5"/>
        <v>#N/A</v>
      </c>
      <c r="AV20" s="86" t="e">
        <f t="shared" si="6"/>
        <v>#N/A</v>
      </c>
      <c r="AW20" s="86">
        <f t="shared" si="36"/>
        <v>0</v>
      </c>
      <c r="BA20" s="156" t="s">
        <v>125</v>
      </c>
      <c r="BB20" s="231"/>
      <c r="BC20" s="231"/>
      <c r="BD20" s="231"/>
      <c r="BF20" s="89">
        <f t="shared" si="37"/>
        <v>0</v>
      </c>
      <c r="BG20" s="232">
        <f t="shared" si="38"/>
        <v>0</v>
      </c>
      <c r="BH20" s="233">
        <f t="shared" si="39"/>
        <v>0</v>
      </c>
      <c r="BI20" s="234" t="b">
        <f t="shared" si="7"/>
        <v>1</v>
      </c>
      <c r="BJ20" s="234" t="b">
        <f t="shared" si="40"/>
        <v>1</v>
      </c>
      <c r="BK20" s="234" t="b">
        <f t="shared" si="42"/>
        <v>1</v>
      </c>
      <c r="BR20" s="240">
        <f t="shared" si="9"/>
        <v>0</v>
      </c>
      <c r="BS20" s="240" t="e">
        <f t="shared" si="10"/>
        <v>#N/A</v>
      </c>
    </row>
    <row r="21" spans="1:71" s="86" customFormat="1" x14ac:dyDescent="0.2">
      <c r="A21" s="194">
        <f t="shared" si="41"/>
        <v>0</v>
      </c>
      <c r="B21" s="216"/>
      <c r="C21" s="217"/>
      <c r="D21" s="216"/>
      <c r="E21" s="217"/>
      <c r="F21" s="195"/>
      <c r="G21" s="195"/>
      <c r="H21" s="225"/>
      <c r="I21" s="226"/>
      <c r="J21" s="195"/>
      <c r="K21" s="196"/>
      <c r="L21" s="197"/>
      <c r="M21" s="74"/>
      <c r="N21" s="74"/>
      <c r="O21" s="243"/>
      <c r="P21" s="198">
        <f t="shared" si="11"/>
        <v>0</v>
      </c>
      <c r="Q21" s="191"/>
      <c r="R21" s="150">
        <f t="shared" si="12"/>
        <v>113.25</v>
      </c>
      <c r="S21" s="191">
        <f t="shared" si="0"/>
        <v>0</v>
      </c>
      <c r="T21" s="191">
        <f t="shared" si="1"/>
        <v>0</v>
      </c>
      <c r="U21" s="191">
        <f t="shared" si="13"/>
        <v>0</v>
      </c>
      <c r="V21" s="191" t="str">
        <f t="shared" si="14"/>
        <v/>
      </c>
      <c r="W21" s="191">
        <f t="shared" si="15"/>
        <v>0</v>
      </c>
      <c r="X21" s="191" t="e">
        <f t="shared" si="16"/>
        <v>#N/A</v>
      </c>
      <c r="Y21" s="86">
        <f t="shared" si="17"/>
        <v>0</v>
      </c>
      <c r="AA21" s="98">
        <f t="shared" si="2"/>
        <v>0</v>
      </c>
      <c r="AB21" s="99">
        <f t="shared" si="18"/>
        <v>0</v>
      </c>
      <c r="AC21" s="100">
        <f t="shared" si="19"/>
        <v>0</v>
      </c>
      <c r="AD21" s="100">
        <f t="shared" si="20"/>
        <v>0</v>
      </c>
      <c r="AE21" s="100">
        <f t="shared" si="21"/>
        <v>0</v>
      </c>
      <c r="AF21" s="100">
        <f t="shared" si="22"/>
        <v>0</v>
      </c>
      <c r="AG21" s="100">
        <f t="shared" si="23"/>
        <v>0</v>
      </c>
      <c r="AH21" s="100">
        <f t="shared" si="24"/>
        <v>0</v>
      </c>
      <c r="AI21" s="100">
        <f t="shared" si="25"/>
        <v>0</v>
      </c>
      <c r="AJ21" s="100">
        <f t="shared" si="26"/>
        <v>0</v>
      </c>
      <c r="AK21" s="100">
        <f t="shared" si="27"/>
        <v>0</v>
      </c>
      <c r="AL21" s="100">
        <f t="shared" si="28"/>
        <v>0</v>
      </c>
      <c r="AM21" s="100">
        <f t="shared" si="29"/>
        <v>0</v>
      </c>
      <c r="AN21" s="100">
        <f t="shared" si="30"/>
        <v>0</v>
      </c>
      <c r="AO21" s="100">
        <f t="shared" si="31"/>
        <v>0</v>
      </c>
      <c r="AP21" s="100">
        <f t="shared" si="32"/>
        <v>0</v>
      </c>
      <c r="AQ21" s="86" t="str">
        <f t="shared" si="33"/>
        <v/>
      </c>
      <c r="AR21" s="86" t="str">
        <f t="shared" si="34"/>
        <v/>
      </c>
      <c r="AS21" s="86" t="str">
        <f t="shared" si="35"/>
        <v/>
      </c>
      <c r="AT21" s="86" t="e">
        <f t="shared" si="4"/>
        <v>#N/A</v>
      </c>
      <c r="AU21" s="86" t="e">
        <f t="shared" si="5"/>
        <v>#N/A</v>
      </c>
      <c r="AV21" s="86" t="e">
        <f t="shared" si="6"/>
        <v>#N/A</v>
      </c>
      <c r="AW21" s="86">
        <f t="shared" si="36"/>
        <v>0</v>
      </c>
      <c r="BA21" s="247" t="s">
        <v>323</v>
      </c>
      <c r="BB21" s="231"/>
      <c r="BC21" s="231"/>
      <c r="BD21" s="231"/>
      <c r="BF21" s="89">
        <f>COUNTIF($AQ$8:$AQ$41,BA21)</f>
        <v>0</v>
      </c>
      <c r="BG21" s="232">
        <f>COUNTIF($AR$8:$AR$41,BA21)</f>
        <v>0</v>
      </c>
      <c r="BH21" s="233">
        <f>COUNTIF($AS$8:$AS$41,BA21)</f>
        <v>0</v>
      </c>
      <c r="BI21" s="234" t="b">
        <f>IF(OR(BC21=0,BH21&lt;BC21),IF(BG21&lt;=BB21,TRUE,FALSE),IF(BG21&lt;=BD21,TRUE,FALSE))</f>
        <v>1</v>
      </c>
      <c r="BJ21" s="234" t="b">
        <f>IF(BG21=0,IF(BH21&lt;=BC21,TRUE,FALSE),IF(BH21&lt;=BD21,TRUE,FALSE))</f>
        <v>1</v>
      </c>
      <c r="BK21" s="234" t="b">
        <f>IF(BF21&lt;1,TRUE,FALSE)</f>
        <v>1</v>
      </c>
      <c r="BR21" s="240">
        <f t="shared" si="9"/>
        <v>0</v>
      </c>
      <c r="BS21" s="240" t="e">
        <f t="shared" si="10"/>
        <v>#N/A</v>
      </c>
    </row>
    <row r="22" spans="1:71" s="86" customFormat="1" x14ac:dyDescent="0.2">
      <c r="A22" s="194">
        <f t="shared" si="41"/>
        <v>0</v>
      </c>
      <c r="B22" s="216"/>
      <c r="C22" s="217"/>
      <c r="D22" s="216"/>
      <c r="E22" s="217"/>
      <c r="F22" s="195"/>
      <c r="G22" s="195"/>
      <c r="H22" s="225"/>
      <c r="I22" s="226"/>
      <c r="J22" s="195"/>
      <c r="K22" s="196"/>
      <c r="L22" s="197"/>
      <c r="M22" s="74"/>
      <c r="N22" s="74"/>
      <c r="O22" s="243"/>
      <c r="P22" s="198">
        <f t="shared" si="11"/>
        <v>0</v>
      </c>
      <c r="Q22" s="191"/>
      <c r="R22" s="150">
        <f t="shared" si="12"/>
        <v>113.25</v>
      </c>
      <c r="S22" s="191">
        <f t="shared" si="0"/>
        <v>0</v>
      </c>
      <c r="T22" s="191">
        <f t="shared" si="1"/>
        <v>0</v>
      </c>
      <c r="U22" s="191">
        <f t="shared" si="13"/>
        <v>0</v>
      </c>
      <c r="V22" s="191" t="str">
        <f t="shared" si="14"/>
        <v/>
      </c>
      <c r="W22" s="191">
        <f t="shared" si="15"/>
        <v>0</v>
      </c>
      <c r="X22" s="191" t="e">
        <f t="shared" si="16"/>
        <v>#N/A</v>
      </c>
      <c r="Y22" s="86">
        <f t="shared" si="17"/>
        <v>0</v>
      </c>
      <c r="AA22" s="98">
        <f t="shared" si="2"/>
        <v>0</v>
      </c>
      <c r="AB22" s="99">
        <f t="shared" si="18"/>
        <v>0</v>
      </c>
      <c r="AC22" s="100">
        <f t="shared" si="19"/>
        <v>0</v>
      </c>
      <c r="AD22" s="100">
        <f t="shared" si="20"/>
        <v>0</v>
      </c>
      <c r="AE22" s="100">
        <f t="shared" si="21"/>
        <v>0</v>
      </c>
      <c r="AF22" s="100">
        <f t="shared" si="22"/>
        <v>0</v>
      </c>
      <c r="AG22" s="100">
        <f t="shared" si="23"/>
        <v>0</v>
      </c>
      <c r="AH22" s="100">
        <f t="shared" si="24"/>
        <v>0</v>
      </c>
      <c r="AI22" s="100">
        <f t="shared" si="25"/>
        <v>0</v>
      </c>
      <c r="AJ22" s="100">
        <f t="shared" si="26"/>
        <v>0</v>
      </c>
      <c r="AK22" s="100">
        <f t="shared" si="27"/>
        <v>0</v>
      </c>
      <c r="AL22" s="100">
        <f t="shared" si="28"/>
        <v>0</v>
      </c>
      <c r="AM22" s="100">
        <f t="shared" si="29"/>
        <v>0</v>
      </c>
      <c r="AN22" s="100">
        <f t="shared" si="30"/>
        <v>0</v>
      </c>
      <c r="AO22" s="100">
        <f t="shared" si="31"/>
        <v>0</v>
      </c>
      <c r="AP22" s="100">
        <f t="shared" si="32"/>
        <v>0</v>
      </c>
      <c r="AQ22" s="86" t="str">
        <f t="shared" si="33"/>
        <v/>
      </c>
      <c r="AR22" s="86" t="str">
        <f t="shared" si="34"/>
        <v/>
      </c>
      <c r="AS22" s="86" t="str">
        <f t="shared" si="35"/>
        <v/>
      </c>
      <c r="AT22" s="86" t="e">
        <f t="shared" si="4"/>
        <v>#N/A</v>
      </c>
      <c r="AU22" s="86" t="e">
        <f t="shared" si="5"/>
        <v>#N/A</v>
      </c>
      <c r="AV22" s="86" t="e">
        <f t="shared" si="6"/>
        <v>#N/A</v>
      </c>
      <c r="AW22" s="86">
        <f t="shared" si="36"/>
        <v>0</v>
      </c>
      <c r="BA22" s="249" t="s">
        <v>324</v>
      </c>
      <c r="BB22" s="231"/>
      <c r="BC22" s="231"/>
      <c r="BD22" s="231"/>
      <c r="BF22" s="89">
        <f>COUNTIF($AQ$8:$AQ$41,BA22)</f>
        <v>0</v>
      </c>
      <c r="BG22" s="232">
        <f>COUNTIF($AR$8:$AR$41,BA22)</f>
        <v>0</v>
      </c>
      <c r="BH22" s="233">
        <f>COUNTIF($AS$8:$AS$41,BA22)</f>
        <v>0</v>
      </c>
      <c r="BI22" s="234" t="b">
        <f>IF(OR(BC22=0,BH22&lt;BC22),IF(BG22&lt;=BB22,TRUE,FALSE),IF(BG22&lt;=BD22,TRUE,FALSE))</f>
        <v>1</v>
      </c>
      <c r="BJ22" s="234" t="b">
        <f>IF(BG22=0,IF(BH22&lt;=BC22,TRUE,FALSE),IF(BH22&lt;=BD22,TRUE,FALSE))</f>
        <v>1</v>
      </c>
      <c r="BK22" s="234" t="b">
        <f>IF(BF22&lt;1,TRUE,FALSE)</f>
        <v>1</v>
      </c>
      <c r="BR22" s="240">
        <f t="shared" si="9"/>
        <v>0</v>
      </c>
      <c r="BS22" s="240" t="e">
        <f t="shared" si="10"/>
        <v>#N/A</v>
      </c>
    </row>
    <row r="23" spans="1:71" s="86" customFormat="1" x14ac:dyDescent="0.2">
      <c r="A23" s="194">
        <f t="shared" si="41"/>
        <v>0</v>
      </c>
      <c r="B23" s="216"/>
      <c r="C23" s="217"/>
      <c r="D23" s="216"/>
      <c r="E23" s="217"/>
      <c r="F23" s="195"/>
      <c r="G23" s="195"/>
      <c r="H23" s="225"/>
      <c r="I23" s="226"/>
      <c r="J23" s="195"/>
      <c r="K23" s="196"/>
      <c r="L23" s="197"/>
      <c r="M23" s="74"/>
      <c r="N23" s="74"/>
      <c r="O23" s="243"/>
      <c r="P23" s="198">
        <f t="shared" si="11"/>
        <v>0</v>
      </c>
      <c r="Q23" s="191"/>
      <c r="R23" s="150">
        <f t="shared" si="12"/>
        <v>113.25</v>
      </c>
      <c r="S23" s="191">
        <f t="shared" si="0"/>
        <v>0</v>
      </c>
      <c r="T23" s="191">
        <f t="shared" si="1"/>
        <v>0</v>
      </c>
      <c r="U23" s="191">
        <f t="shared" si="13"/>
        <v>0</v>
      </c>
      <c r="V23" s="191" t="str">
        <f t="shared" si="14"/>
        <v/>
      </c>
      <c r="W23" s="191">
        <f t="shared" si="15"/>
        <v>0</v>
      </c>
      <c r="X23" s="191" t="e">
        <f t="shared" si="16"/>
        <v>#N/A</v>
      </c>
      <c r="Y23" s="86">
        <f t="shared" si="17"/>
        <v>0</v>
      </c>
      <c r="AA23" s="98">
        <f t="shared" si="2"/>
        <v>0</v>
      </c>
      <c r="AB23" s="99">
        <f t="shared" si="18"/>
        <v>0</v>
      </c>
      <c r="AC23" s="100">
        <f t="shared" si="19"/>
        <v>0</v>
      </c>
      <c r="AD23" s="100">
        <f t="shared" si="20"/>
        <v>0</v>
      </c>
      <c r="AE23" s="100">
        <f t="shared" si="21"/>
        <v>0</v>
      </c>
      <c r="AF23" s="100">
        <f t="shared" si="22"/>
        <v>0</v>
      </c>
      <c r="AG23" s="100">
        <f t="shared" si="23"/>
        <v>0</v>
      </c>
      <c r="AH23" s="100">
        <f t="shared" si="24"/>
        <v>0</v>
      </c>
      <c r="AI23" s="100">
        <f t="shared" si="25"/>
        <v>0</v>
      </c>
      <c r="AJ23" s="100">
        <f t="shared" si="26"/>
        <v>0</v>
      </c>
      <c r="AK23" s="100">
        <f t="shared" si="27"/>
        <v>0</v>
      </c>
      <c r="AL23" s="100">
        <f t="shared" si="28"/>
        <v>0</v>
      </c>
      <c r="AM23" s="100">
        <f t="shared" si="29"/>
        <v>0</v>
      </c>
      <c r="AN23" s="100">
        <f t="shared" si="30"/>
        <v>0</v>
      </c>
      <c r="AO23" s="100">
        <f t="shared" si="31"/>
        <v>0</v>
      </c>
      <c r="AP23" s="100">
        <f t="shared" si="32"/>
        <v>0</v>
      </c>
      <c r="AQ23" s="86" t="str">
        <f t="shared" si="33"/>
        <v/>
      </c>
      <c r="AR23" s="86" t="str">
        <f t="shared" si="34"/>
        <v/>
      </c>
      <c r="AS23" s="86" t="str">
        <f t="shared" si="35"/>
        <v/>
      </c>
      <c r="AT23" s="86" t="e">
        <f t="shared" si="4"/>
        <v>#N/A</v>
      </c>
      <c r="AU23" s="86" t="e">
        <f t="shared" si="5"/>
        <v>#N/A</v>
      </c>
      <c r="AV23" s="86" t="e">
        <f t="shared" si="6"/>
        <v>#N/A</v>
      </c>
      <c r="AW23" s="86">
        <f t="shared" si="36"/>
        <v>0</v>
      </c>
      <c r="BA23" s="249" t="s">
        <v>325</v>
      </c>
      <c r="BB23" s="231"/>
      <c r="BC23" s="231"/>
      <c r="BD23" s="231"/>
      <c r="BF23" s="89">
        <f>COUNTIF($AQ$8:$AQ$41,BA23)</f>
        <v>0</v>
      </c>
      <c r="BG23" s="232">
        <f>COUNTIF($AR$8:$AR$41,BA23)</f>
        <v>0</v>
      </c>
      <c r="BH23" s="233">
        <f>COUNTIF($AS$8:$AS$41,BA23)</f>
        <v>0</v>
      </c>
      <c r="BI23" s="234" t="b">
        <f>IF(OR(BC23=0,BH23&lt;BC23),IF(BG23&lt;=BB23,TRUE,FALSE),IF(BG23&lt;=BD23,TRUE,FALSE))</f>
        <v>1</v>
      </c>
      <c r="BJ23" s="234" t="b">
        <f>IF(BG23=0,IF(BH23&lt;=BC23,TRUE,FALSE),IF(BH23&lt;=BD23,TRUE,FALSE))</f>
        <v>1</v>
      </c>
      <c r="BK23" s="234" t="b">
        <f>IF(BF23&lt;1,TRUE,FALSE)</f>
        <v>1</v>
      </c>
      <c r="BR23" s="240">
        <f t="shared" si="9"/>
        <v>0</v>
      </c>
      <c r="BS23" s="240" t="e">
        <f t="shared" si="10"/>
        <v>#N/A</v>
      </c>
    </row>
    <row r="24" spans="1:71" s="86" customFormat="1" x14ac:dyDescent="0.2">
      <c r="A24" s="194">
        <f t="shared" si="41"/>
        <v>0</v>
      </c>
      <c r="B24" s="216"/>
      <c r="C24" s="217"/>
      <c r="D24" s="216"/>
      <c r="E24" s="217"/>
      <c r="F24" s="195"/>
      <c r="G24" s="195"/>
      <c r="H24" s="225"/>
      <c r="I24" s="226"/>
      <c r="J24" s="195"/>
      <c r="K24" s="196"/>
      <c r="L24" s="197"/>
      <c r="M24" s="74"/>
      <c r="N24" s="74"/>
      <c r="O24" s="243"/>
      <c r="P24" s="198">
        <f t="shared" si="11"/>
        <v>0</v>
      </c>
      <c r="Q24" s="191"/>
      <c r="R24" s="150">
        <f t="shared" si="12"/>
        <v>113.25</v>
      </c>
      <c r="S24" s="191">
        <f t="shared" si="0"/>
        <v>0</v>
      </c>
      <c r="T24" s="191">
        <f t="shared" si="1"/>
        <v>0</v>
      </c>
      <c r="U24" s="191">
        <f t="shared" si="13"/>
        <v>0</v>
      </c>
      <c r="V24" s="191" t="str">
        <f t="shared" si="14"/>
        <v/>
      </c>
      <c r="W24" s="191">
        <f t="shared" si="15"/>
        <v>0</v>
      </c>
      <c r="X24" s="191" t="e">
        <f t="shared" si="16"/>
        <v>#N/A</v>
      </c>
      <c r="Y24" s="86">
        <f t="shared" si="17"/>
        <v>0</v>
      </c>
      <c r="AA24" s="98">
        <f t="shared" si="2"/>
        <v>0</v>
      </c>
      <c r="AB24" s="99">
        <f t="shared" si="18"/>
        <v>0</v>
      </c>
      <c r="AC24" s="100">
        <f t="shared" si="19"/>
        <v>0</v>
      </c>
      <c r="AD24" s="100">
        <f t="shared" si="20"/>
        <v>0</v>
      </c>
      <c r="AE24" s="100">
        <f t="shared" si="21"/>
        <v>0</v>
      </c>
      <c r="AF24" s="100">
        <f t="shared" si="22"/>
        <v>0</v>
      </c>
      <c r="AG24" s="100">
        <f t="shared" si="23"/>
        <v>0</v>
      </c>
      <c r="AH24" s="100">
        <f t="shared" si="24"/>
        <v>0</v>
      </c>
      <c r="AI24" s="100">
        <f t="shared" si="25"/>
        <v>0</v>
      </c>
      <c r="AJ24" s="100">
        <f t="shared" si="26"/>
        <v>0</v>
      </c>
      <c r="AK24" s="100">
        <f t="shared" si="27"/>
        <v>0</v>
      </c>
      <c r="AL24" s="100">
        <f t="shared" si="28"/>
        <v>0</v>
      </c>
      <c r="AM24" s="100">
        <f t="shared" si="29"/>
        <v>0</v>
      </c>
      <c r="AN24" s="100">
        <f t="shared" si="30"/>
        <v>0</v>
      </c>
      <c r="AO24" s="100">
        <f t="shared" si="31"/>
        <v>0</v>
      </c>
      <c r="AP24" s="100">
        <f t="shared" si="32"/>
        <v>0</v>
      </c>
      <c r="AQ24" s="86" t="str">
        <f t="shared" si="33"/>
        <v/>
      </c>
      <c r="AR24" s="86" t="str">
        <f t="shared" si="34"/>
        <v/>
      </c>
      <c r="AS24" s="86" t="str">
        <f t="shared" si="35"/>
        <v/>
      </c>
      <c r="AT24" s="86" t="e">
        <f t="shared" si="4"/>
        <v>#N/A</v>
      </c>
      <c r="AU24" s="86" t="e">
        <f t="shared" si="5"/>
        <v>#N/A</v>
      </c>
      <c r="AV24" s="86" t="e">
        <f t="shared" si="6"/>
        <v>#N/A</v>
      </c>
      <c r="AW24" s="86">
        <f t="shared" si="36"/>
        <v>0</v>
      </c>
      <c r="BA24" s="249" t="s">
        <v>326</v>
      </c>
      <c r="BB24" s="231"/>
      <c r="BC24" s="231"/>
      <c r="BD24" s="231"/>
      <c r="BF24" s="89">
        <f>COUNTIF($AQ$8:$AQ$41,BA24)</f>
        <v>0</v>
      </c>
      <c r="BG24" s="232">
        <f>COUNTIF($AR$8:$AR$41,BA24)</f>
        <v>0</v>
      </c>
      <c r="BH24" s="233">
        <f>COUNTIF($AS$8:$AS$41,BA24)</f>
        <v>0</v>
      </c>
      <c r="BI24" s="234" t="b">
        <f>IF(OR(BC24=0,BH24&lt;BC24),IF(BG24&lt;=BB24,TRUE,FALSE),IF(BG24&lt;=BD24,TRUE,FALSE))</f>
        <v>1</v>
      </c>
      <c r="BJ24" s="234" t="b">
        <f>IF(BG24=0,IF(BH24&lt;=BC24,TRUE,FALSE),IF(BH24&lt;=BD24,TRUE,FALSE))</f>
        <v>1</v>
      </c>
      <c r="BK24" s="234" t="b">
        <f>IF(BF24&lt;1,TRUE,FALSE)</f>
        <v>1</v>
      </c>
      <c r="BR24" s="240">
        <f t="shared" si="9"/>
        <v>0</v>
      </c>
      <c r="BS24" s="240" t="e">
        <f t="shared" si="10"/>
        <v>#N/A</v>
      </c>
    </row>
    <row r="25" spans="1:71" s="86" customFormat="1" x14ac:dyDescent="0.2">
      <c r="A25" s="194">
        <f t="shared" si="41"/>
        <v>0</v>
      </c>
      <c r="B25" s="216"/>
      <c r="C25" s="217"/>
      <c r="D25" s="216"/>
      <c r="E25" s="217"/>
      <c r="F25" s="195"/>
      <c r="G25" s="195"/>
      <c r="H25" s="225"/>
      <c r="I25" s="226"/>
      <c r="J25" s="195"/>
      <c r="K25" s="196"/>
      <c r="L25" s="197"/>
      <c r="M25" s="74"/>
      <c r="N25" s="74"/>
      <c r="O25" s="243"/>
      <c r="P25" s="198">
        <f t="shared" si="11"/>
        <v>0</v>
      </c>
      <c r="Q25" s="191"/>
      <c r="R25" s="150">
        <f t="shared" si="12"/>
        <v>113.25</v>
      </c>
      <c r="S25" s="191">
        <f t="shared" si="0"/>
        <v>0</v>
      </c>
      <c r="T25" s="191">
        <f t="shared" si="1"/>
        <v>0</v>
      </c>
      <c r="U25" s="191">
        <f t="shared" si="13"/>
        <v>0</v>
      </c>
      <c r="V25" s="191" t="str">
        <f t="shared" si="14"/>
        <v/>
      </c>
      <c r="W25" s="191">
        <f t="shared" si="15"/>
        <v>0</v>
      </c>
      <c r="X25" s="191" t="e">
        <f t="shared" si="16"/>
        <v>#N/A</v>
      </c>
      <c r="Y25" s="86">
        <f t="shared" si="17"/>
        <v>0</v>
      </c>
      <c r="AA25" s="98">
        <f t="shared" si="2"/>
        <v>0</v>
      </c>
      <c r="AB25" s="99">
        <f t="shared" si="18"/>
        <v>0</v>
      </c>
      <c r="AC25" s="100">
        <f t="shared" si="19"/>
        <v>0</v>
      </c>
      <c r="AD25" s="100">
        <f t="shared" si="20"/>
        <v>0</v>
      </c>
      <c r="AE25" s="100">
        <f t="shared" si="21"/>
        <v>0</v>
      </c>
      <c r="AF25" s="100">
        <f t="shared" si="22"/>
        <v>0</v>
      </c>
      <c r="AG25" s="100">
        <f t="shared" si="23"/>
        <v>0</v>
      </c>
      <c r="AH25" s="100">
        <f t="shared" si="24"/>
        <v>0</v>
      </c>
      <c r="AI25" s="100">
        <f t="shared" si="25"/>
        <v>0</v>
      </c>
      <c r="AJ25" s="100">
        <f t="shared" si="26"/>
        <v>0</v>
      </c>
      <c r="AK25" s="100">
        <f t="shared" si="27"/>
        <v>0</v>
      </c>
      <c r="AL25" s="100">
        <f t="shared" si="28"/>
        <v>0</v>
      </c>
      <c r="AM25" s="100">
        <f t="shared" si="29"/>
        <v>0</v>
      </c>
      <c r="AN25" s="100">
        <f t="shared" si="30"/>
        <v>0</v>
      </c>
      <c r="AO25" s="100">
        <f t="shared" si="31"/>
        <v>0</v>
      </c>
      <c r="AP25" s="100">
        <f t="shared" si="32"/>
        <v>0</v>
      </c>
      <c r="AQ25" s="86" t="str">
        <f t="shared" si="33"/>
        <v/>
      </c>
      <c r="AR25" s="86" t="str">
        <f t="shared" si="34"/>
        <v/>
      </c>
      <c r="AS25" s="86" t="str">
        <f t="shared" si="35"/>
        <v/>
      </c>
      <c r="AT25" s="86" t="e">
        <f t="shared" si="4"/>
        <v>#N/A</v>
      </c>
      <c r="AU25" s="86" t="e">
        <f t="shared" si="5"/>
        <v>#N/A</v>
      </c>
      <c r="AV25" s="86" t="e">
        <f t="shared" si="6"/>
        <v>#N/A</v>
      </c>
      <c r="AW25" s="86">
        <f t="shared" si="36"/>
        <v>0</v>
      </c>
      <c r="BR25" s="240">
        <f t="shared" si="9"/>
        <v>0</v>
      </c>
      <c r="BS25" s="240" t="e">
        <f t="shared" si="10"/>
        <v>#N/A</v>
      </c>
    </row>
    <row r="26" spans="1:71" s="86" customFormat="1" x14ac:dyDescent="0.2">
      <c r="A26" s="194">
        <f t="shared" si="41"/>
        <v>0</v>
      </c>
      <c r="B26" s="216"/>
      <c r="C26" s="217"/>
      <c r="D26" s="216"/>
      <c r="E26" s="217"/>
      <c r="F26" s="195"/>
      <c r="G26" s="195"/>
      <c r="H26" s="225"/>
      <c r="I26" s="226"/>
      <c r="J26" s="195"/>
      <c r="K26" s="196"/>
      <c r="L26" s="197"/>
      <c r="M26" s="74"/>
      <c r="N26" s="74"/>
      <c r="O26" s="243"/>
      <c r="P26" s="198">
        <f t="shared" si="11"/>
        <v>0</v>
      </c>
      <c r="Q26" s="191"/>
      <c r="R26" s="150">
        <f t="shared" si="12"/>
        <v>113.25</v>
      </c>
      <c r="S26" s="191">
        <f t="shared" si="0"/>
        <v>0</v>
      </c>
      <c r="T26" s="191">
        <f t="shared" si="1"/>
        <v>0</v>
      </c>
      <c r="U26" s="191">
        <f t="shared" si="13"/>
        <v>0</v>
      </c>
      <c r="V26" s="191" t="str">
        <f t="shared" si="14"/>
        <v/>
      </c>
      <c r="W26" s="191">
        <f t="shared" si="15"/>
        <v>0</v>
      </c>
      <c r="X26" s="191" t="e">
        <f t="shared" si="16"/>
        <v>#N/A</v>
      </c>
      <c r="Y26" s="86">
        <f t="shared" si="17"/>
        <v>0</v>
      </c>
      <c r="AA26" s="98">
        <f t="shared" si="2"/>
        <v>0</v>
      </c>
      <c r="AB26" s="99">
        <f t="shared" si="18"/>
        <v>0</v>
      </c>
      <c r="AC26" s="100">
        <f t="shared" si="19"/>
        <v>0</v>
      </c>
      <c r="AD26" s="100">
        <f t="shared" si="20"/>
        <v>0</v>
      </c>
      <c r="AE26" s="100">
        <f t="shared" si="21"/>
        <v>0</v>
      </c>
      <c r="AF26" s="100">
        <f t="shared" si="22"/>
        <v>0</v>
      </c>
      <c r="AG26" s="100">
        <f t="shared" si="23"/>
        <v>0</v>
      </c>
      <c r="AH26" s="100">
        <f t="shared" si="24"/>
        <v>0</v>
      </c>
      <c r="AI26" s="100">
        <f t="shared" si="25"/>
        <v>0</v>
      </c>
      <c r="AJ26" s="100">
        <f t="shared" si="26"/>
        <v>0</v>
      </c>
      <c r="AK26" s="100">
        <f t="shared" si="27"/>
        <v>0</v>
      </c>
      <c r="AL26" s="100">
        <f t="shared" si="28"/>
        <v>0</v>
      </c>
      <c r="AM26" s="100">
        <f t="shared" si="29"/>
        <v>0</v>
      </c>
      <c r="AN26" s="100">
        <f t="shared" si="30"/>
        <v>0</v>
      </c>
      <c r="AO26" s="100">
        <f t="shared" si="31"/>
        <v>0</v>
      </c>
      <c r="AP26" s="100">
        <f t="shared" si="32"/>
        <v>0</v>
      </c>
      <c r="AQ26" s="86" t="str">
        <f t="shared" si="33"/>
        <v/>
      </c>
      <c r="AR26" s="86" t="str">
        <f t="shared" si="34"/>
        <v/>
      </c>
      <c r="AS26" s="86" t="str">
        <f t="shared" si="35"/>
        <v/>
      </c>
      <c r="AT26" s="86" t="e">
        <f t="shared" si="4"/>
        <v>#N/A</v>
      </c>
      <c r="AU26" s="86" t="e">
        <f t="shared" si="5"/>
        <v>#N/A</v>
      </c>
      <c r="AV26" s="86" t="e">
        <f t="shared" si="6"/>
        <v>#N/A</v>
      </c>
      <c r="AW26" s="86">
        <f t="shared" si="36"/>
        <v>0</v>
      </c>
      <c r="BR26" s="240">
        <f t="shared" si="9"/>
        <v>0</v>
      </c>
      <c r="BS26" s="240" t="e">
        <f t="shared" si="10"/>
        <v>#N/A</v>
      </c>
    </row>
    <row r="27" spans="1:71" s="86" customFormat="1" x14ac:dyDescent="0.2">
      <c r="A27" s="194">
        <f t="shared" si="41"/>
        <v>0</v>
      </c>
      <c r="B27" s="216"/>
      <c r="C27" s="217"/>
      <c r="D27" s="216"/>
      <c r="E27" s="217"/>
      <c r="F27" s="195"/>
      <c r="G27" s="195"/>
      <c r="H27" s="225"/>
      <c r="I27" s="226"/>
      <c r="J27" s="195"/>
      <c r="K27" s="196"/>
      <c r="L27" s="197"/>
      <c r="M27" s="74"/>
      <c r="N27" s="74"/>
      <c r="O27" s="243"/>
      <c r="P27" s="198">
        <f t="shared" si="11"/>
        <v>0</v>
      </c>
      <c r="Q27" s="191"/>
      <c r="R27" s="150">
        <f t="shared" si="12"/>
        <v>113.25</v>
      </c>
      <c r="S27" s="191">
        <f t="shared" si="0"/>
        <v>0</v>
      </c>
      <c r="T27" s="191">
        <f t="shared" si="1"/>
        <v>0</v>
      </c>
      <c r="U27" s="191">
        <f t="shared" si="13"/>
        <v>0</v>
      </c>
      <c r="V27" s="191" t="str">
        <f t="shared" si="14"/>
        <v/>
      </c>
      <c r="W27" s="191">
        <f t="shared" si="15"/>
        <v>0</v>
      </c>
      <c r="X27" s="191" t="e">
        <f t="shared" si="16"/>
        <v>#N/A</v>
      </c>
      <c r="Y27" s="86">
        <f t="shared" si="17"/>
        <v>0</v>
      </c>
      <c r="AA27" s="98">
        <f t="shared" si="2"/>
        <v>0</v>
      </c>
      <c r="AB27" s="99">
        <f t="shared" si="18"/>
        <v>0</v>
      </c>
      <c r="AC27" s="100">
        <f t="shared" si="19"/>
        <v>0</v>
      </c>
      <c r="AD27" s="100">
        <f t="shared" si="20"/>
        <v>0</v>
      </c>
      <c r="AE27" s="100">
        <f t="shared" si="21"/>
        <v>0</v>
      </c>
      <c r="AF27" s="100">
        <f t="shared" si="22"/>
        <v>0</v>
      </c>
      <c r="AG27" s="100">
        <f t="shared" si="23"/>
        <v>0</v>
      </c>
      <c r="AH27" s="100">
        <f t="shared" si="24"/>
        <v>0</v>
      </c>
      <c r="AI27" s="100">
        <f t="shared" si="25"/>
        <v>0</v>
      </c>
      <c r="AJ27" s="100">
        <f t="shared" si="26"/>
        <v>0</v>
      </c>
      <c r="AK27" s="100">
        <f t="shared" si="27"/>
        <v>0</v>
      </c>
      <c r="AL27" s="100">
        <f t="shared" si="28"/>
        <v>0</v>
      </c>
      <c r="AM27" s="100">
        <f t="shared" si="29"/>
        <v>0</v>
      </c>
      <c r="AN27" s="100">
        <f t="shared" si="30"/>
        <v>0</v>
      </c>
      <c r="AO27" s="100">
        <f t="shared" si="31"/>
        <v>0</v>
      </c>
      <c r="AP27" s="100">
        <f t="shared" si="32"/>
        <v>0</v>
      </c>
      <c r="AQ27" s="86" t="str">
        <f t="shared" si="33"/>
        <v/>
      </c>
      <c r="AR27" s="86" t="str">
        <f t="shared" si="34"/>
        <v/>
      </c>
      <c r="AS27" s="86" t="str">
        <f t="shared" si="35"/>
        <v/>
      </c>
      <c r="AT27" s="86" t="e">
        <f t="shared" si="4"/>
        <v>#N/A</v>
      </c>
      <c r="AU27" s="86" t="e">
        <f t="shared" si="5"/>
        <v>#N/A</v>
      </c>
      <c r="AV27" s="86" t="e">
        <f t="shared" si="6"/>
        <v>#N/A</v>
      </c>
      <c r="AW27" s="86">
        <f t="shared" si="36"/>
        <v>0</v>
      </c>
      <c r="BR27" s="240">
        <f t="shared" si="9"/>
        <v>0</v>
      </c>
      <c r="BS27" s="240" t="e">
        <f t="shared" si="10"/>
        <v>#N/A</v>
      </c>
    </row>
    <row r="28" spans="1:71" s="86" customFormat="1" x14ac:dyDescent="0.2">
      <c r="A28" s="194">
        <f t="shared" si="41"/>
        <v>0</v>
      </c>
      <c r="B28" s="216"/>
      <c r="C28" s="217"/>
      <c r="D28" s="216"/>
      <c r="E28" s="217"/>
      <c r="F28" s="195"/>
      <c r="G28" s="195"/>
      <c r="H28" s="225"/>
      <c r="I28" s="226"/>
      <c r="J28" s="195"/>
      <c r="K28" s="196"/>
      <c r="L28" s="197"/>
      <c r="M28" s="74"/>
      <c r="N28" s="74"/>
      <c r="O28" s="243"/>
      <c r="P28" s="198">
        <f t="shared" si="11"/>
        <v>0</v>
      </c>
      <c r="Q28" s="191"/>
      <c r="R28" s="150">
        <f t="shared" si="12"/>
        <v>113.25</v>
      </c>
      <c r="S28" s="191">
        <f t="shared" si="0"/>
        <v>0</v>
      </c>
      <c r="T28" s="191">
        <f t="shared" si="1"/>
        <v>0</v>
      </c>
      <c r="U28" s="191">
        <f t="shared" si="13"/>
        <v>0</v>
      </c>
      <c r="V28" s="191" t="str">
        <f t="shared" si="14"/>
        <v/>
      </c>
      <c r="W28" s="191">
        <f t="shared" si="15"/>
        <v>0</v>
      </c>
      <c r="X28" s="191" t="e">
        <f t="shared" si="16"/>
        <v>#N/A</v>
      </c>
      <c r="Y28" s="86">
        <f t="shared" si="17"/>
        <v>0</v>
      </c>
      <c r="AA28" s="98">
        <f t="shared" si="2"/>
        <v>0</v>
      </c>
      <c r="AB28" s="99">
        <f t="shared" si="18"/>
        <v>0</v>
      </c>
      <c r="AC28" s="100">
        <f t="shared" si="19"/>
        <v>0</v>
      </c>
      <c r="AD28" s="100">
        <f t="shared" si="20"/>
        <v>0</v>
      </c>
      <c r="AE28" s="100">
        <f t="shared" si="21"/>
        <v>0</v>
      </c>
      <c r="AF28" s="100">
        <f t="shared" si="22"/>
        <v>0</v>
      </c>
      <c r="AG28" s="100">
        <f t="shared" si="23"/>
        <v>0</v>
      </c>
      <c r="AH28" s="100">
        <f t="shared" si="24"/>
        <v>0</v>
      </c>
      <c r="AI28" s="100">
        <f t="shared" si="25"/>
        <v>0</v>
      </c>
      <c r="AJ28" s="100">
        <f t="shared" si="26"/>
        <v>0</v>
      </c>
      <c r="AK28" s="100">
        <f t="shared" si="27"/>
        <v>0</v>
      </c>
      <c r="AL28" s="100">
        <f t="shared" si="28"/>
        <v>0</v>
      </c>
      <c r="AM28" s="100">
        <f t="shared" si="29"/>
        <v>0</v>
      </c>
      <c r="AN28" s="100">
        <f t="shared" si="30"/>
        <v>0</v>
      </c>
      <c r="AO28" s="100">
        <f t="shared" si="31"/>
        <v>0</v>
      </c>
      <c r="AP28" s="100">
        <f t="shared" si="32"/>
        <v>0</v>
      </c>
      <c r="AQ28" s="86" t="str">
        <f t="shared" si="33"/>
        <v/>
      </c>
      <c r="AR28" s="86" t="str">
        <f t="shared" si="34"/>
        <v/>
      </c>
      <c r="AS28" s="86" t="str">
        <f t="shared" si="35"/>
        <v/>
      </c>
      <c r="AT28" s="86" t="e">
        <f t="shared" si="4"/>
        <v>#N/A</v>
      </c>
      <c r="AU28" s="86" t="e">
        <f t="shared" si="5"/>
        <v>#N/A</v>
      </c>
      <c r="AV28" s="86" t="e">
        <f t="shared" si="6"/>
        <v>#N/A</v>
      </c>
      <c r="AW28" s="86">
        <f t="shared" si="36"/>
        <v>0</v>
      </c>
      <c r="BR28" s="240">
        <f t="shared" si="9"/>
        <v>0</v>
      </c>
      <c r="BS28" s="240" t="e">
        <f t="shared" si="10"/>
        <v>#N/A</v>
      </c>
    </row>
    <row r="29" spans="1:71" s="86" customFormat="1" x14ac:dyDescent="0.2">
      <c r="A29" s="194">
        <f t="shared" si="41"/>
        <v>0</v>
      </c>
      <c r="B29" s="216"/>
      <c r="C29" s="217"/>
      <c r="D29" s="216"/>
      <c r="E29" s="217"/>
      <c r="F29" s="195"/>
      <c r="G29" s="195"/>
      <c r="H29" s="225"/>
      <c r="I29" s="226"/>
      <c r="J29" s="195"/>
      <c r="K29" s="196"/>
      <c r="L29" s="197"/>
      <c r="M29" s="74"/>
      <c r="N29" s="74"/>
      <c r="O29" s="243"/>
      <c r="P29" s="198">
        <f t="shared" si="11"/>
        <v>0</v>
      </c>
      <c r="Q29" s="191"/>
      <c r="R29" s="150">
        <f t="shared" si="12"/>
        <v>113.25</v>
      </c>
      <c r="S29" s="191">
        <f t="shared" si="0"/>
        <v>0</v>
      </c>
      <c r="T29" s="191">
        <f t="shared" si="1"/>
        <v>0</v>
      </c>
      <c r="U29" s="191">
        <f t="shared" si="13"/>
        <v>0</v>
      </c>
      <c r="V29" s="191" t="str">
        <f t="shared" si="14"/>
        <v/>
      </c>
      <c r="W29" s="191">
        <f t="shared" si="15"/>
        <v>0</v>
      </c>
      <c r="X29" s="191" t="e">
        <f t="shared" si="16"/>
        <v>#N/A</v>
      </c>
      <c r="Y29" s="86">
        <f t="shared" si="17"/>
        <v>0</v>
      </c>
      <c r="AA29" s="98">
        <f t="shared" si="2"/>
        <v>0</v>
      </c>
      <c r="AB29" s="99">
        <f t="shared" si="18"/>
        <v>0</v>
      </c>
      <c r="AC29" s="100">
        <f t="shared" si="19"/>
        <v>0</v>
      </c>
      <c r="AD29" s="100">
        <f t="shared" si="20"/>
        <v>0</v>
      </c>
      <c r="AE29" s="100">
        <f t="shared" si="21"/>
        <v>0</v>
      </c>
      <c r="AF29" s="100">
        <f t="shared" si="22"/>
        <v>0</v>
      </c>
      <c r="AG29" s="100">
        <f t="shared" si="23"/>
        <v>0</v>
      </c>
      <c r="AH29" s="100">
        <f t="shared" si="24"/>
        <v>0</v>
      </c>
      <c r="AI29" s="100">
        <f t="shared" si="25"/>
        <v>0</v>
      </c>
      <c r="AJ29" s="100">
        <f t="shared" si="26"/>
        <v>0</v>
      </c>
      <c r="AK29" s="100">
        <f t="shared" si="27"/>
        <v>0</v>
      </c>
      <c r="AL29" s="100">
        <f t="shared" si="28"/>
        <v>0</v>
      </c>
      <c r="AM29" s="100">
        <f t="shared" si="29"/>
        <v>0</v>
      </c>
      <c r="AN29" s="100">
        <f t="shared" si="30"/>
        <v>0</v>
      </c>
      <c r="AO29" s="100">
        <f t="shared" si="31"/>
        <v>0</v>
      </c>
      <c r="AP29" s="100">
        <f t="shared" si="32"/>
        <v>0</v>
      </c>
      <c r="AQ29" s="86" t="str">
        <f t="shared" si="33"/>
        <v/>
      </c>
      <c r="AR29" s="86" t="str">
        <f t="shared" si="34"/>
        <v/>
      </c>
      <c r="AS29" s="86" t="str">
        <f t="shared" si="35"/>
        <v/>
      </c>
      <c r="AT29" s="86" t="e">
        <f t="shared" si="4"/>
        <v>#N/A</v>
      </c>
      <c r="AU29" s="86" t="e">
        <f t="shared" si="5"/>
        <v>#N/A</v>
      </c>
      <c r="AV29" s="86" t="e">
        <f t="shared" si="6"/>
        <v>#N/A</v>
      </c>
      <c r="AW29" s="86">
        <f t="shared" si="36"/>
        <v>0</v>
      </c>
      <c r="BA29" s="247" t="s">
        <v>323</v>
      </c>
      <c r="BB29" s="248" t="s">
        <v>127</v>
      </c>
      <c r="BR29" s="240">
        <f t="shared" si="9"/>
        <v>0</v>
      </c>
      <c r="BS29" s="240" t="e">
        <f t="shared" si="10"/>
        <v>#N/A</v>
      </c>
    </row>
    <row r="30" spans="1:71" s="86" customFormat="1" x14ac:dyDescent="0.2">
      <c r="A30" s="194">
        <f t="shared" si="41"/>
        <v>0</v>
      </c>
      <c r="B30" s="216"/>
      <c r="C30" s="217"/>
      <c r="D30" s="216"/>
      <c r="E30" s="217"/>
      <c r="F30" s="195"/>
      <c r="G30" s="195"/>
      <c r="H30" s="225"/>
      <c r="I30" s="226"/>
      <c r="J30" s="195"/>
      <c r="K30" s="196"/>
      <c r="L30" s="197"/>
      <c r="M30" s="74"/>
      <c r="N30" s="74"/>
      <c r="O30" s="243"/>
      <c r="P30" s="198">
        <f t="shared" si="11"/>
        <v>0</v>
      </c>
      <c r="Q30" s="191"/>
      <c r="R30" s="150">
        <f t="shared" si="12"/>
        <v>113.25</v>
      </c>
      <c r="S30" s="191">
        <f t="shared" si="0"/>
        <v>0</v>
      </c>
      <c r="T30" s="191">
        <f t="shared" si="1"/>
        <v>0</v>
      </c>
      <c r="U30" s="191">
        <f t="shared" si="13"/>
        <v>0</v>
      </c>
      <c r="V30" s="191" t="str">
        <f t="shared" si="14"/>
        <v/>
      </c>
      <c r="W30" s="191">
        <f t="shared" si="15"/>
        <v>0</v>
      </c>
      <c r="X30" s="191" t="e">
        <f t="shared" si="16"/>
        <v>#N/A</v>
      </c>
      <c r="Y30" s="86">
        <f t="shared" si="17"/>
        <v>0</v>
      </c>
      <c r="AA30" s="98">
        <f t="shared" si="2"/>
        <v>0</v>
      </c>
      <c r="AB30" s="99">
        <f t="shared" si="18"/>
        <v>0</v>
      </c>
      <c r="AC30" s="100">
        <f t="shared" si="19"/>
        <v>0</v>
      </c>
      <c r="AD30" s="100">
        <f t="shared" si="20"/>
        <v>0</v>
      </c>
      <c r="AE30" s="100">
        <f t="shared" si="21"/>
        <v>0</v>
      </c>
      <c r="AF30" s="100">
        <f t="shared" si="22"/>
        <v>0</v>
      </c>
      <c r="AG30" s="100">
        <f t="shared" si="23"/>
        <v>0</v>
      </c>
      <c r="AH30" s="100">
        <f t="shared" si="24"/>
        <v>0</v>
      </c>
      <c r="AI30" s="100">
        <f t="shared" si="25"/>
        <v>0</v>
      </c>
      <c r="AJ30" s="100">
        <f t="shared" si="26"/>
        <v>0</v>
      </c>
      <c r="AK30" s="100">
        <f t="shared" si="27"/>
        <v>0</v>
      </c>
      <c r="AL30" s="100">
        <f t="shared" si="28"/>
        <v>0</v>
      </c>
      <c r="AM30" s="100">
        <f t="shared" si="29"/>
        <v>0</v>
      </c>
      <c r="AN30" s="100">
        <f t="shared" si="30"/>
        <v>0</v>
      </c>
      <c r="AO30" s="100">
        <f t="shared" si="31"/>
        <v>0</v>
      </c>
      <c r="AP30" s="100">
        <f t="shared" si="32"/>
        <v>0</v>
      </c>
      <c r="AQ30" s="86" t="str">
        <f t="shared" si="33"/>
        <v/>
      </c>
      <c r="AR30" s="86" t="str">
        <f t="shared" si="34"/>
        <v/>
      </c>
      <c r="AS30" s="86" t="str">
        <f t="shared" si="35"/>
        <v/>
      </c>
      <c r="AT30" s="86" t="e">
        <f t="shared" si="4"/>
        <v>#N/A</v>
      </c>
      <c r="AU30" s="86" t="e">
        <f t="shared" si="5"/>
        <v>#N/A</v>
      </c>
      <c r="AV30" s="86" t="e">
        <f t="shared" si="6"/>
        <v>#N/A</v>
      </c>
      <c r="AW30" s="86">
        <f t="shared" si="36"/>
        <v>0</v>
      </c>
      <c r="BA30" s="249" t="s">
        <v>324</v>
      </c>
      <c r="BB30" s="250" t="s">
        <v>127</v>
      </c>
      <c r="BR30" s="240">
        <f t="shared" si="9"/>
        <v>0</v>
      </c>
      <c r="BS30" s="240" t="e">
        <f t="shared" si="10"/>
        <v>#N/A</v>
      </c>
    </row>
    <row r="31" spans="1:71" s="86" customFormat="1" x14ac:dyDescent="0.2">
      <c r="A31" s="194">
        <f t="shared" si="41"/>
        <v>0</v>
      </c>
      <c r="B31" s="216"/>
      <c r="C31" s="217"/>
      <c r="D31" s="216"/>
      <c r="E31" s="217"/>
      <c r="F31" s="195"/>
      <c r="G31" s="195"/>
      <c r="H31" s="225"/>
      <c r="I31" s="226"/>
      <c r="J31" s="195"/>
      <c r="K31" s="196"/>
      <c r="L31" s="197"/>
      <c r="M31" s="74"/>
      <c r="N31" s="74"/>
      <c r="O31" s="243"/>
      <c r="P31" s="198">
        <f t="shared" si="11"/>
        <v>0</v>
      </c>
      <c r="Q31" s="191"/>
      <c r="R31" s="150">
        <f t="shared" si="12"/>
        <v>113.25</v>
      </c>
      <c r="S31" s="191">
        <f t="shared" si="0"/>
        <v>0</v>
      </c>
      <c r="T31" s="191">
        <f t="shared" si="1"/>
        <v>0</v>
      </c>
      <c r="U31" s="191">
        <f t="shared" si="13"/>
        <v>0</v>
      </c>
      <c r="V31" s="191" t="str">
        <f t="shared" si="14"/>
        <v/>
      </c>
      <c r="W31" s="191">
        <f t="shared" si="15"/>
        <v>0</v>
      </c>
      <c r="X31" s="191" t="e">
        <f t="shared" si="16"/>
        <v>#N/A</v>
      </c>
      <c r="Y31" s="86">
        <f t="shared" si="17"/>
        <v>0</v>
      </c>
      <c r="AA31" s="98">
        <f t="shared" si="2"/>
        <v>0</v>
      </c>
      <c r="AB31" s="99">
        <f t="shared" si="18"/>
        <v>0</v>
      </c>
      <c r="AC31" s="100">
        <f t="shared" si="19"/>
        <v>0</v>
      </c>
      <c r="AD31" s="100">
        <f t="shared" si="20"/>
        <v>0</v>
      </c>
      <c r="AE31" s="100">
        <f t="shared" si="21"/>
        <v>0</v>
      </c>
      <c r="AF31" s="100">
        <f t="shared" si="22"/>
        <v>0</v>
      </c>
      <c r="AG31" s="100">
        <f t="shared" si="23"/>
        <v>0</v>
      </c>
      <c r="AH31" s="100">
        <f t="shared" si="24"/>
        <v>0</v>
      </c>
      <c r="AI31" s="100">
        <f t="shared" si="25"/>
        <v>0</v>
      </c>
      <c r="AJ31" s="100">
        <f t="shared" si="26"/>
        <v>0</v>
      </c>
      <c r="AK31" s="100">
        <f t="shared" si="27"/>
        <v>0</v>
      </c>
      <c r="AL31" s="100">
        <f t="shared" si="28"/>
        <v>0</v>
      </c>
      <c r="AM31" s="100">
        <f t="shared" si="29"/>
        <v>0</v>
      </c>
      <c r="AN31" s="100">
        <f t="shared" si="30"/>
        <v>0</v>
      </c>
      <c r="AO31" s="100">
        <f t="shared" si="31"/>
        <v>0</v>
      </c>
      <c r="AP31" s="100">
        <f t="shared" si="32"/>
        <v>0</v>
      </c>
      <c r="AQ31" s="86" t="str">
        <f t="shared" si="33"/>
        <v/>
      </c>
      <c r="AR31" s="86" t="str">
        <f t="shared" si="34"/>
        <v/>
      </c>
      <c r="AS31" s="86" t="str">
        <f t="shared" si="35"/>
        <v/>
      </c>
      <c r="AT31" s="86" t="e">
        <f t="shared" si="4"/>
        <v>#N/A</v>
      </c>
      <c r="AU31" s="86" t="e">
        <f t="shared" si="5"/>
        <v>#N/A</v>
      </c>
      <c r="AV31" s="86" t="e">
        <f t="shared" si="6"/>
        <v>#N/A</v>
      </c>
      <c r="AW31" s="86">
        <f t="shared" si="36"/>
        <v>0</v>
      </c>
      <c r="BA31" s="249" t="s">
        <v>325</v>
      </c>
      <c r="BB31" s="250" t="s">
        <v>127</v>
      </c>
      <c r="BR31" s="240">
        <f t="shared" si="9"/>
        <v>0</v>
      </c>
      <c r="BS31" s="240" t="e">
        <f t="shared" si="10"/>
        <v>#N/A</v>
      </c>
    </row>
    <row r="32" spans="1:71" s="86" customFormat="1" x14ac:dyDescent="0.2">
      <c r="A32" s="194">
        <f t="shared" si="41"/>
        <v>0</v>
      </c>
      <c r="B32" s="216"/>
      <c r="C32" s="217"/>
      <c r="D32" s="216"/>
      <c r="E32" s="217"/>
      <c r="F32" s="195"/>
      <c r="G32" s="195"/>
      <c r="H32" s="225"/>
      <c r="I32" s="226"/>
      <c r="J32" s="195"/>
      <c r="K32" s="196"/>
      <c r="L32" s="197"/>
      <c r="M32" s="74"/>
      <c r="N32" s="74"/>
      <c r="O32" s="243"/>
      <c r="P32" s="198">
        <f t="shared" si="11"/>
        <v>0</v>
      </c>
      <c r="Q32" s="191"/>
      <c r="R32" s="150">
        <f t="shared" si="12"/>
        <v>113.25</v>
      </c>
      <c r="S32" s="191">
        <f t="shared" si="0"/>
        <v>0</v>
      </c>
      <c r="T32" s="191">
        <f t="shared" si="1"/>
        <v>0</v>
      </c>
      <c r="U32" s="191">
        <f t="shared" si="13"/>
        <v>0</v>
      </c>
      <c r="V32" s="191" t="str">
        <f t="shared" si="14"/>
        <v/>
      </c>
      <c r="W32" s="191">
        <f t="shared" si="15"/>
        <v>0</v>
      </c>
      <c r="X32" s="191" t="e">
        <f t="shared" si="16"/>
        <v>#N/A</v>
      </c>
      <c r="Y32" s="86">
        <f t="shared" si="17"/>
        <v>0</v>
      </c>
      <c r="AA32" s="98">
        <f t="shared" si="2"/>
        <v>0</v>
      </c>
      <c r="AB32" s="99">
        <f t="shared" si="18"/>
        <v>0</v>
      </c>
      <c r="AC32" s="100">
        <f t="shared" si="19"/>
        <v>0</v>
      </c>
      <c r="AD32" s="100">
        <f t="shared" si="20"/>
        <v>0</v>
      </c>
      <c r="AE32" s="100">
        <f t="shared" si="21"/>
        <v>0</v>
      </c>
      <c r="AF32" s="100">
        <f t="shared" si="22"/>
        <v>0</v>
      </c>
      <c r="AG32" s="100">
        <f t="shared" si="23"/>
        <v>0</v>
      </c>
      <c r="AH32" s="100">
        <f t="shared" si="24"/>
        <v>0</v>
      </c>
      <c r="AI32" s="100">
        <f t="shared" si="25"/>
        <v>0</v>
      </c>
      <c r="AJ32" s="100">
        <f t="shared" si="26"/>
        <v>0</v>
      </c>
      <c r="AK32" s="100">
        <f t="shared" si="27"/>
        <v>0</v>
      </c>
      <c r="AL32" s="100">
        <f t="shared" si="28"/>
        <v>0</v>
      </c>
      <c r="AM32" s="100">
        <f t="shared" si="29"/>
        <v>0</v>
      </c>
      <c r="AN32" s="100">
        <f t="shared" si="30"/>
        <v>0</v>
      </c>
      <c r="AO32" s="100">
        <f t="shared" si="31"/>
        <v>0</v>
      </c>
      <c r="AP32" s="100">
        <f t="shared" si="32"/>
        <v>0</v>
      </c>
      <c r="AQ32" s="86" t="str">
        <f t="shared" si="33"/>
        <v/>
      </c>
      <c r="AR32" s="86" t="str">
        <f t="shared" si="34"/>
        <v/>
      </c>
      <c r="AS32" s="86" t="str">
        <f t="shared" si="35"/>
        <v/>
      </c>
      <c r="AT32" s="86" t="e">
        <f t="shared" si="4"/>
        <v>#N/A</v>
      </c>
      <c r="AU32" s="86" t="e">
        <f t="shared" si="5"/>
        <v>#N/A</v>
      </c>
      <c r="AV32" s="86" t="e">
        <f t="shared" si="6"/>
        <v>#N/A</v>
      </c>
      <c r="AW32" s="86">
        <f t="shared" si="36"/>
        <v>0</v>
      </c>
      <c r="BA32" s="249" t="s">
        <v>326</v>
      </c>
      <c r="BB32" s="250" t="s">
        <v>127</v>
      </c>
      <c r="BR32" s="240">
        <f t="shared" si="9"/>
        <v>0</v>
      </c>
      <c r="BS32" s="240" t="e">
        <f t="shared" si="10"/>
        <v>#N/A</v>
      </c>
    </row>
    <row r="33" spans="1:71" s="86" customFormat="1" x14ac:dyDescent="0.2">
      <c r="A33" s="194">
        <f t="shared" si="41"/>
        <v>0</v>
      </c>
      <c r="B33" s="216"/>
      <c r="C33" s="217"/>
      <c r="D33" s="216"/>
      <c r="E33" s="217"/>
      <c r="F33" s="195"/>
      <c r="G33" s="195"/>
      <c r="H33" s="225"/>
      <c r="I33" s="226"/>
      <c r="J33" s="195"/>
      <c r="K33" s="196"/>
      <c r="L33" s="197"/>
      <c r="M33" s="74"/>
      <c r="N33" s="74"/>
      <c r="O33" s="243"/>
      <c r="P33" s="198">
        <f t="shared" si="11"/>
        <v>0</v>
      </c>
      <c r="Q33" s="191"/>
      <c r="R33" s="150">
        <f t="shared" si="12"/>
        <v>113.25</v>
      </c>
      <c r="S33" s="191">
        <f t="shared" si="0"/>
        <v>0</v>
      </c>
      <c r="T33" s="191">
        <f t="shared" si="1"/>
        <v>0</v>
      </c>
      <c r="U33" s="191">
        <f t="shared" si="13"/>
        <v>0</v>
      </c>
      <c r="V33" s="191" t="str">
        <f t="shared" si="14"/>
        <v/>
      </c>
      <c r="W33" s="191">
        <f t="shared" si="15"/>
        <v>0</v>
      </c>
      <c r="X33" s="191" t="e">
        <f t="shared" si="16"/>
        <v>#N/A</v>
      </c>
      <c r="Y33" s="86">
        <f t="shared" si="17"/>
        <v>0</v>
      </c>
      <c r="AA33" s="98">
        <f t="shared" si="2"/>
        <v>0</v>
      </c>
      <c r="AB33" s="99">
        <f t="shared" si="18"/>
        <v>0</v>
      </c>
      <c r="AC33" s="100">
        <f t="shared" si="19"/>
        <v>0</v>
      </c>
      <c r="AD33" s="100">
        <f t="shared" si="20"/>
        <v>0</v>
      </c>
      <c r="AE33" s="100">
        <f t="shared" si="21"/>
        <v>0</v>
      </c>
      <c r="AF33" s="100">
        <f t="shared" si="22"/>
        <v>0</v>
      </c>
      <c r="AG33" s="100">
        <f t="shared" si="23"/>
        <v>0</v>
      </c>
      <c r="AH33" s="100">
        <f t="shared" si="24"/>
        <v>0</v>
      </c>
      <c r="AI33" s="100">
        <f t="shared" si="25"/>
        <v>0</v>
      </c>
      <c r="AJ33" s="100">
        <f t="shared" si="26"/>
        <v>0</v>
      </c>
      <c r="AK33" s="100">
        <f t="shared" si="27"/>
        <v>0</v>
      </c>
      <c r="AL33" s="100">
        <f t="shared" si="28"/>
        <v>0</v>
      </c>
      <c r="AM33" s="100">
        <f t="shared" si="29"/>
        <v>0</v>
      </c>
      <c r="AN33" s="100">
        <f t="shared" si="30"/>
        <v>0</v>
      </c>
      <c r="AO33" s="100">
        <f t="shared" si="31"/>
        <v>0</v>
      </c>
      <c r="AP33" s="100">
        <f t="shared" si="32"/>
        <v>0</v>
      </c>
      <c r="AQ33" s="86" t="str">
        <f t="shared" si="33"/>
        <v/>
      </c>
      <c r="AR33" s="86" t="str">
        <f t="shared" si="34"/>
        <v/>
      </c>
      <c r="AS33" s="86" t="str">
        <f t="shared" si="35"/>
        <v/>
      </c>
      <c r="AT33" s="86" t="e">
        <f t="shared" si="4"/>
        <v>#N/A</v>
      </c>
      <c r="AU33" s="86" t="e">
        <f t="shared" si="5"/>
        <v>#N/A</v>
      </c>
      <c r="AV33" s="86" t="e">
        <f t="shared" si="6"/>
        <v>#N/A</v>
      </c>
      <c r="AW33" s="86">
        <f t="shared" si="36"/>
        <v>0</v>
      </c>
      <c r="BR33" s="240">
        <f t="shared" si="9"/>
        <v>0</v>
      </c>
      <c r="BS33" s="240" t="e">
        <f t="shared" si="10"/>
        <v>#N/A</v>
      </c>
    </row>
    <row r="34" spans="1:71" s="86" customFormat="1" x14ac:dyDescent="0.2">
      <c r="A34" s="194">
        <f t="shared" si="41"/>
        <v>0</v>
      </c>
      <c r="B34" s="216"/>
      <c r="C34" s="217"/>
      <c r="D34" s="216"/>
      <c r="E34" s="217"/>
      <c r="F34" s="195"/>
      <c r="G34" s="195"/>
      <c r="H34" s="225"/>
      <c r="I34" s="226"/>
      <c r="J34" s="195"/>
      <c r="K34" s="196"/>
      <c r="L34" s="197"/>
      <c r="M34" s="74"/>
      <c r="N34" s="74"/>
      <c r="O34" s="243"/>
      <c r="P34" s="198">
        <f t="shared" si="11"/>
        <v>0</v>
      </c>
      <c r="Q34" s="191"/>
      <c r="R34" s="150">
        <f t="shared" si="12"/>
        <v>113.25</v>
      </c>
      <c r="S34" s="191">
        <f t="shared" si="0"/>
        <v>0</v>
      </c>
      <c r="T34" s="191">
        <f t="shared" si="1"/>
        <v>0</v>
      </c>
      <c r="U34" s="191">
        <f t="shared" si="13"/>
        <v>0</v>
      </c>
      <c r="V34" s="191" t="str">
        <f t="shared" si="14"/>
        <v/>
      </c>
      <c r="W34" s="191">
        <f t="shared" si="15"/>
        <v>0</v>
      </c>
      <c r="X34" s="191" t="e">
        <f t="shared" si="16"/>
        <v>#N/A</v>
      </c>
      <c r="Y34" s="86">
        <f t="shared" si="17"/>
        <v>0</v>
      </c>
      <c r="AA34" s="98">
        <f t="shared" si="2"/>
        <v>0</v>
      </c>
      <c r="AB34" s="99">
        <f t="shared" si="18"/>
        <v>0</v>
      </c>
      <c r="AC34" s="100">
        <f t="shared" si="19"/>
        <v>0</v>
      </c>
      <c r="AD34" s="100">
        <f t="shared" si="20"/>
        <v>0</v>
      </c>
      <c r="AE34" s="100">
        <f t="shared" si="21"/>
        <v>0</v>
      </c>
      <c r="AF34" s="100">
        <f t="shared" si="22"/>
        <v>0</v>
      </c>
      <c r="AG34" s="100">
        <f t="shared" si="23"/>
        <v>0</v>
      </c>
      <c r="AH34" s="100">
        <f t="shared" si="24"/>
        <v>0</v>
      </c>
      <c r="AI34" s="100">
        <f t="shared" si="25"/>
        <v>0</v>
      </c>
      <c r="AJ34" s="100">
        <f t="shared" si="26"/>
        <v>0</v>
      </c>
      <c r="AK34" s="100">
        <f t="shared" si="27"/>
        <v>0</v>
      </c>
      <c r="AL34" s="100">
        <f t="shared" si="28"/>
        <v>0</v>
      </c>
      <c r="AM34" s="100">
        <f t="shared" si="29"/>
        <v>0</v>
      </c>
      <c r="AN34" s="100">
        <f t="shared" si="30"/>
        <v>0</v>
      </c>
      <c r="AO34" s="100">
        <f t="shared" si="31"/>
        <v>0</v>
      </c>
      <c r="AP34" s="100">
        <f t="shared" si="32"/>
        <v>0</v>
      </c>
      <c r="AQ34" s="86" t="str">
        <f t="shared" si="33"/>
        <v/>
      </c>
      <c r="AR34" s="86" t="str">
        <f t="shared" si="34"/>
        <v/>
      </c>
      <c r="AS34" s="86" t="str">
        <f t="shared" si="35"/>
        <v/>
      </c>
      <c r="AT34" s="86" t="e">
        <f t="shared" si="4"/>
        <v>#N/A</v>
      </c>
      <c r="AU34" s="86" t="e">
        <f t="shared" si="5"/>
        <v>#N/A</v>
      </c>
      <c r="AV34" s="86" t="e">
        <f t="shared" si="6"/>
        <v>#N/A</v>
      </c>
      <c r="AW34" s="86">
        <f t="shared" si="36"/>
        <v>0</v>
      </c>
      <c r="BR34" s="240">
        <f t="shared" si="9"/>
        <v>0</v>
      </c>
      <c r="BS34" s="240" t="e">
        <f t="shared" si="10"/>
        <v>#N/A</v>
      </c>
    </row>
    <row r="35" spans="1:71" s="86" customFormat="1" x14ac:dyDescent="0.2">
      <c r="A35" s="194">
        <f t="shared" si="41"/>
        <v>0</v>
      </c>
      <c r="B35" s="216"/>
      <c r="C35" s="217"/>
      <c r="D35" s="216"/>
      <c r="E35" s="217"/>
      <c r="F35" s="195"/>
      <c r="G35" s="195"/>
      <c r="H35" s="225"/>
      <c r="I35" s="226"/>
      <c r="J35" s="195"/>
      <c r="K35" s="196"/>
      <c r="L35" s="197"/>
      <c r="M35" s="74"/>
      <c r="N35" s="74"/>
      <c r="O35" s="243"/>
      <c r="P35" s="198">
        <f t="shared" si="11"/>
        <v>0</v>
      </c>
      <c r="Q35" s="191"/>
      <c r="R35" s="150">
        <f t="shared" si="12"/>
        <v>113.25</v>
      </c>
      <c r="S35" s="191">
        <f t="shared" si="0"/>
        <v>0</v>
      </c>
      <c r="T35" s="191">
        <f t="shared" si="1"/>
        <v>0</v>
      </c>
      <c r="U35" s="191">
        <f t="shared" si="13"/>
        <v>0</v>
      </c>
      <c r="V35" s="191" t="str">
        <f t="shared" si="14"/>
        <v/>
      </c>
      <c r="W35" s="191">
        <f t="shared" si="15"/>
        <v>0</v>
      </c>
      <c r="X35" s="191" t="e">
        <f t="shared" si="16"/>
        <v>#N/A</v>
      </c>
      <c r="Y35" s="86">
        <f t="shared" si="17"/>
        <v>0</v>
      </c>
      <c r="AA35" s="98">
        <f t="shared" si="2"/>
        <v>0</v>
      </c>
      <c r="AB35" s="99">
        <f t="shared" si="18"/>
        <v>0</v>
      </c>
      <c r="AC35" s="100">
        <f t="shared" si="19"/>
        <v>0</v>
      </c>
      <c r="AD35" s="100">
        <f t="shared" si="20"/>
        <v>0</v>
      </c>
      <c r="AE35" s="100">
        <f t="shared" si="21"/>
        <v>0</v>
      </c>
      <c r="AF35" s="100">
        <f t="shared" si="22"/>
        <v>0</v>
      </c>
      <c r="AG35" s="100">
        <f t="shared" si="23"/>
        <v>0</v>
      </c>
      <c r="AH35" s="100">
        <f t="shared" si="24"/>
        <v>0</v>
      </c>
      <c r="AI35" s="100">
        <f t="shared" si="25"/>
        <v>0</v>
      </c>
      <c r="AJ35" s="100">
        <f t="shared" si="26"/>
        <v>0</v>
      </c>
      <c r="AK35" s="100">
        <f t="shared" si="27"/>
        <v>0</v>
      </c>
      <c r="AL35" s="100">
        <f t="shared" si="28"/>
        <v>0</v>
      </c>
      <c r="AM35" s="100">
        <f t="shared" si="29"/>
        <v>0</v>
      </c>
      <c r="AN35" s="100">
        <f t="shared" si="30"/>
        <v>0</v>
      </c>
      <c r="AO35" s="100">
        <f t="shared" si="31"/>
        <v>0</v>
      </c>
      <c r="AP35" s="100">
        <f t="shared" si="32"/>
        <v>0</v>
      </c>
      <c r="AQ35" s="86" t="str">
        <f t="shared" si="33"/>
        <v/>
      </c>
      <c r="AR35" s="86" t="str">
        <f t="shared" si="34"/>
        <v/>
      </c>
      <c r="AS35" s="86" t="str">
        <f t="shared" si="35"/>
        <v/>
      </c>
      <c r="AT35" s="86" t="e">
        <f t="shared" si="4"/>
        <v>#N/A</v>
      </c>
      <c r="AU35" s="86" t="e">
        <f t="shared" si="5"/>
        <v>#N/A</v>
      </c>
      <c r="AV35" s="86" t="e">
        <f t="shared" si="6"/>
        <v>#N/A</v>
      </c>
      <c r="AW35" s="86">
        <f t="shared" si="36"/>
        <v>0</v>
      </c>
      <c r="BR35" s="240">
        <f t="shared" si="9"/>
        <v>0</v>
      </c>
      <c r="BS35" s="240" t="e">
        <f t="shared" si="10"/>
        <v>#N/A</v>
      </c>
    </row>
    <row r="36" spans="1:71" s="86" customFormat="1" x14ac:dyDescent="0.2">
      <c r="A36" s="194">
        <f t="shared" si="41"/>
        <v>0</v>
      </c>
      <c r="B36" s="216"/>
      <c r="C36" s="217"/>
      <c r="D36" s="216"/>
      <c r="E36" s="217"/>
      <c r="F36" s="195"/>
      <c r="G36" s="195"/>
      <c r="H36" s="225"/>
      <c r="I36" s="226"/>
      <c r="J36" s="195"/>
      <c r="K36" s="196"/>
      <c r="L36" s="197"/>
      <c r="M36" s="74"/>
      <c r="N36" s="74"/>
      <c r="O36" s="243"/>
      <c r="P36" s="198">
        <f t="shared" si="11"/>
        <v>0</v>
      </c>
      <c r="Q36" s="191"/>
      <c r="R36" s="150">
        <f t="shared" si="12"/>
        <v>113.25</v>
      </c>
      <c r="S36" s="191">
        <f t="shared" si="0"/>
        <v>0</v>
      </c>
      <c r="T36" s="191">
        <f t="shared" si="1"/>
        <v>0</v>
      </c>
      <c r="U36" s="191">
        <f t="shared" si="13"/>
        <v>0</v>
      </c>
      <c r="V36" s="191" t="str">
        <f t="shared" si="14"/>
        <v/>
      </c>
      <c r="W36" s="191">
        <f t="shared" si="15"/>
        <v>0</v>
      </c>
      <c r="X36" s="191" t="e">
        <f t="shared" si="16"/>
        <v>#N/A</v>
      </c>
      <c r="Y36" s="86">
        <f t="shared" si="17"/>
        <v>0</v>
      </c>
      <c r="AA36" s="98">
        <f t="shared" si="2"/>
        <v>0</v>
      </c>
      <c r="AB36" s="99">
        <f t="shared" si="18"/>
        <v>0</v>
      </c>
      <c r="AC36" s="100">
        <f t="shared" si="19"/>
        <v>0</v>
      </c>
      <c r="AD36" s="100">
        <f t="shared" si="20"/>
        <v>0</v>
      </c>
      <c r="AE36" s="100">
        <f t="shared" si="21"/>
        <v>0</v>
      </c>
      <c r="AF36" s="100">
        <f t="shared" si="22"/>
        <v>0</v>
      </c>
      <c r="AG36" s="100">
        <f t="shared" si="23"/>
        <v>0</v>
      </c>
      <c r="AH36" s="100">
        <f t="shared" si="24"/>
        <v>0</v>
      </c>
      <c r="AI36" s="100">
        <f t="shared" si="25"/>
        <v>0</v>
      </c>
      <c r="AJ36" s="100">
        <f t="shared" si="26"/>
        <v>0</v>
      </c>
      <c r="AK36" s="100">
        <f t="shared" si="27"/>
        <v>0</v>
      </c>
      <c r="AL36" s="100">
        <f t="shared" si="28"/>
        <v>0</v>
      </c>
      <c r="AM36" s="100">
        <f t="shared" si="29"/>
        <v>0</v>
      </c>
      <c r="AN36" s="100">
        <f t="shared" si="30"/>
        <v>0</v>
      </c>
      <c r="AO36" s="100">
        <f t="shared" si="31"/>
        <v>0</v>
      </c>
      <c r="AP36" s="100">
        <f t="shared" si="32"/>
        <v>0</v>
      </c>
      <c r="AQ36" s="86" t="str">
        <f t="shared" si="33"/>
        <v/>
      </c>
      <c r="AR36" s="86" t="str">
        <f t="shared" si="34"/>
        <v/>
      </c>
      <c r="AS36" s="86" t="str">
        <f t="shared" si="35"/>
        <v/>
      </c>
      <c r="AT36" s="86" t="e">
        <f t="shared" si="4"/>
        <v>#N/A</v>
      </c>
      <c r="AU36" s="86" t="e">
        <f t="shared" si="5"/>
        <v>#N/A</v>
      </c>
      <c r="AV36" s="86" t="e">
        <f t="shared" si="6"/>
        <v>#N/A</v>
      </c>
      <c r="AW36" s="86">
        <f t="shared" si="36"/>
        <v>0</v>
      </c>
      <c r="BR36" s="240">
        <f t="shared" si="9"/>
        <v>0</v>
      </c>
      <c r="BS36" s="240" t="e">
        <f t="shared" si="10"/>
        <v>#N/A</v>
      </c>
    </row>
    <row r="37" spans="1:71" s="86" customFormat="1" x14ac:dyDescent="0.2">
      <c r="A37" s="194">
        <f t="shared" si="41"/>
        <v>0</v>
      </c>
      <c r="B37" s="216"/>
      <c r="C37" s="217"/>
      <c r="D37" s="216"/>
      <c r="E37" s="217"/>
      <c r="F37" s="195"/>
      <c r="G37" s="195"/>
      <c r="H37" s="225"/>
      <c r="I37" s="226"/>
      <c r="J37" s="195"/>
      <c r="K37" s="196"/>
      <c r="L37" s="197"/>
      <c r="M37" s="74"/>
      <c r="N37" s="74"/>
      <c r="O37" s="243"/>
      <c r="P37" s="198">
        <f t="shared" si="11"/>
        <v>0</v>
      </c>
      <c r="Q37" s="191"/>
      <c r="R37" s="150">
        <f t="shared" si="12"/>
        <v>113.25</v>
      </c>
      <c r="S37" s="191">
        <f t="shared" si="0"/>
        <v>0</v>
      </c>
      <c r="T37" s="191">
        <f t="shared" si="1"/>
        <v>0</v>
      </c>
      <c r="U37" s="191">
        <f t="shared" si="13"/>
        <v>0</v>
      </c>
      <c r="V37" s="191" t="str">
        <f t="shared" si="14"/>
        <v/>
      </c>
      <c r="W37" s="191">
        <f t="shared" si="15"/>
        <v>0</v>
      </c>
      <c r="X37" s="191" t="e">
        <f t="shared" si="16"/>
        <v>#N/A</v>
      </c>
      <c r="Y37" s="86">
        <f t="shared" si="17"/>
        <v>0</v>
      </c>
      <c r="AA37" s="98">
        <f t="shared" si="2"/>
        <v>0</v>
      </c>
      <c r="AB37" s="99">
        <f t="shared" si="18"/>
        <v>0</v>
      </c>
      <c r="AC37" s="100">
        <f t="shared" si="19"/>
        <v>0</v>
      </c>
      <c r="AD37" s="100">
        <f t="shared" si="20"/>
        <v>0</v>
      </c>
      <c r="AE37" s="100">
        <f t="shared" si="21"/>
        <v>0</v>
      </c>
      <c r="AF37" s="100">
        <f t="shared" si="22"/>
        <v>0</v>
      </c>
      <c r="AG37" s="100">
        <f t="shared" si="23"/>
        <v>0</v>
      </c>
      <c r="AH37" s="100">
        <f t="shared" si="24"/>
        <v>0</v>
      </c>
      <c r="AI37" s="100">
        <f t="shared" si="25"/>
        <v>0</v>
      </c>
      <c r="AJ37" s="100">
        <f t="shared" si="26"/>
        <v>0</v>
      </c>
      <c r="AK37" s="100">
        <f t="shared" si="27"/>
        <v>0</v>
      </c>
      <c r="AL37" s="100">
        <f t="shared" si="28"/>
        <v>0</v>
      </c>
      <c r="AM37" s="100">
        <f t="shared" si="29"/>
        <v>0</v>
      </c>
      <c r="AN37" s="100">
        <f t="shared" si="30"/>
        <v>0</v>
      </c>
      <c r="AO37" s="100">
        <f t="shared" si="31"/>
        <v>0</v>
      </c>
      <c r="AP37" s="100">
        <f t="shared" si="32"/>
        <v>0</v>
      </c>
      <c r="AQ37" s="86" t="str">
        <f t="shared" si="33"/>
        <v/>
      </c>
      <c r="AR37" s="86" t="str">
        <f t="shared" si="34"/>
        <v/>
      </c>
      <c r="AS37" s="86" t="str">
        <f t="shared" si="35"/>
        <v/>
      </c>
      <c r="AT37" s="86" t="e">
        <f t="shared" si="4"/>
        <v>#N/A</v>
      </c>
      <c r="AU37" s="86" t="e">
        <f t="shared" si="5"/>
        <v>#N/A</v>
      </c>
      <c r="AV37" s="86" t="e">
        <f t="shared" si="6"/>
        <v>#N/A</v>
      </c>
      <c r="AW37" s="86">
        <f t="shared" si="36"/>
        <v>0</v>
      </c>
      <c r="BR37" s="240">
        <f t="shared" si="9"/>
        <v>0</v>
      </c>
      <c r="BS37" s="240" t="e">
        <f t="shared" si="10"/>
        <v>#N/A</v>
      </c>
    </row>
    <row r="38" spans="1:71" s="86" customFormat="1" x14ac:dyDescent="0.2">
      <c r="A38" s="194">
        <f t="shared" si="41"/>
        <v>0</v>
      </c>
      <c r="B38" s="216"/>
      <c r="C38" s="217"/>
      <c r="D38" s="216"/>
      <c r="E38" s="217"/>
      <c r="F38" s="195"/>
      <c r="G38" s="195"/>
      <c r="H38" s="225"/>
      <c r="I38" s="226"/>
      <c r="J38" s="195"/>
      <c r="K38" s="196"/>
      <c r="L38" s="197"/>
      <c r="M38" s="74"/>
      <c r="N38" s="74"/>
      <c r="O38" s="243"/>
      <c r="P38" s="198">
        <f t="shared" si="11"/>
        <v>0</v>
      </c>
      <c r="Q38" s="191"/>
      <c r="R38" s="150">
        <f t="shared" si="12"/>
        <v>113.25</v>
      </c>
      <c r="S38" s="191">
        <f t="shared" si="0"/>
        <v>0</v>
      </c>
      <c r="T38" s="191">
        <f t="shared" si="1"/>
        <v>0</v>
      </c>
      <c r="U38" s="191">
        <f t="shared" si="13"/>
        <v>0</v>
      </c>
      <c r="V38" s="191" t="str">
        <f t="shared" si="14"/>
        <v/>
      </c>
      <c r="W38" s="191">
        <f t="shared" si="15"/>
        <v>0</v>
      </c>
      <c r="X38" s="191" t="e">
        <f t="shared" si="16"/>
        <v>#N/A</v>
      </c>
      <c r="Y38" s="86">
        <f t="shared" si="17"/>
        <v>0</v>
      </c>
      <c r="AA38" s="98">
        <f t="shared" si="2"/>
        <v>0</v>
      </c>
      <c r="AB38" s="99">
        <f t="shared" si="18"/>
        <v>0</v>
      </c>
      <c r="AC38" s="100">
        <f t="shared" si="19"/>
        <v>0</v>
      </c>
      <c r="AD38" s="100">
        <f t="shared" si="20"/>
        <v>0</v>
      </c>
      <c r="AE38" s="100">
        <f t="shared" si="21"/>
        <v>0</v>
      </c>
      <c r="AF38" s="100">
        <f t="shared" si="22"/>
        <v>0</v>
      </c>
      <c r="AG38" s="100">
        <f t="shared" si="23"/>
        <v>0</v>
      </c>
      <c r="AH38" s="100">
        <f t="shared" si="24"/>
        <v>0</v>
      </c>
      <c r="AI38" s="100">
        <f t="shared" si="25"/>
        <v>0</v>
      </c>
      <c r="AJ38" s="100">
        <f t="shared" si="26"/>
        <v>0</v>
      </c>
      <c r="AK38" s="100">
        <f t="shared" si="27"/>
        <v>0</v>
      </c>
      <c r="AL38" s="100">
        <f t="shared" si="28"/>
        <v>0</v>
      </c>
      <c r="AM38" s="100">
        <f t="shared" si="29"/>
        <v>0</v>
      </c>
      <c r="AN38" s="100">
        <f t="shared" si="30"/>
        <v>0</v>
      </c>
      <c r="AO38" s="100">
        <f t="shared" si="31"/>
        <v>0</v>
      </c>
      <c r="AP38" s="100">
        <f t="shared" si="32"/>
        <v>0</v>
      </c>
      <c r="AQ38" s="86" t="str">
        <f t="shared" si="33"/>
        <v/>
      </c>
      <c r="AR38" s="86" t="str">
        <f t="shared" si="34"/>
        <v/>
      </c>
      <c r="AS38" s="86" t="str">
        <f t="shared" si="35"/>
        <v/>
      </c>
      <c r="AT38" s="86" t="e">
        <f t="shared" si="4"/>
        <v>#N/A</v>
      </c>
      <c r="AU38" s="86" t="e">
        <f t="shared" si="5"/>
        <v>#N/A</v>
      </c>
      <c r="AV38" s="86" t="e">
        <f t="shared" si="6"/>
        <v>#N/A</v>
      </c>
      <c r="AW38" s="86">
        <f t="shared" si="36"/>
        <v>0</v>
      </c>
      <c r="BR38" s="240">
        <f t="shared" si="9"/>
        <v>0</v>
      </c>
      <c r="BS38" s="240" t="e">
        <f t="shared" si="10"/>
        <v>#N/A</v>
      </c>
    </row>
    <row r="39" spans="1:71" s="86" customFormat="1" x14ac:dyDescent="0.2">
      <c r="A39" s="194">
        <f t="shared" si="41"/>
        <v>0</v>
      </c>
      <c r="B39" s="216"/>
      <c r="C39" s="217"/>
      <c r="D39" s="216"/>
      <c r="E39" s="217"/>
      <c r="F39" s="195"/>
      <c r="G39" s="195"/>
      <c r="H39" s="225"/>
      <c r="I39" s="226"/>
      <c r="J39" s="195"/>
      <c r="K39" s="196"/>
      <c r="L39" s="197"/>
      <c r="M39" s="74"/>
      <c r="N39" s="74"/>
      <c r="O39" s="243"/>
      <c r="P39" s="198">
        <f t="shared" si="11"/>
        <v>0</v>
      </c>
      <c r="Q39" s="191"/>
      <c r="R39" s="150">
        <f t="shared" si="12"/>
        <v>113.25</v>
      </c>
      <c r="S39" s="191">
        <f t="shared" si="0"/>
        <v>0</v>
      </c>
      <c r="T39" s="191">
        <f t="shared" si="1"/>
        <v>0</v>
      </c>
      <c r="U39" s="191">
        <f t="shared" si="13"/>
        <v>0</v>
      </c>
      <c r="V39" s="191" t="str">
        <f t="shared" si="14"/>
        <v/>
      </c>
      <c r="W39" s="191">
        <f t="shared" si="15"/>
        <v>0</v>
      </c>
      <c r="X39" s="191" t="e">
        <f t="shared" si="16"/>
        <v>#N/A</v>
      </c>
      <c r="Y39" s="86">
        <f t="shared" si="17"/>
        <v>0</v>
      </c>
      <c r="AA39" s="98">
        <f t="shared" si="2"/>
        <v>0</v>
      </c>
      <c r="AB39" s="99">
        <f t="shared" si="18"/>
        <v>0</v>
      </c>
      <c r="AC39" s="100">
        <f t="shared" si="19"/>
        <v>0</v>
      </c>
      <c r="AD39" s="100">
        <f t="shared" si="20"/>
        <v>0</v>
      </c>
      <c r="AE39" s="100">
        <f t="shared" si="21"/>
        <v>0</v>
      </c>
      <c r="AF39" s="100">
        <f t="shared" si="22"/>
        <v>0</v>
      </c>
      <c r="AG39" s="100">
        <f t="shared" si="23"/>
        <v>0</v>
      </c>
      <c r="AH39" s="100">
        <f t="shared" si="24"/>
        <v>0</v>
      </c>
      <c r="AI39" s="100">
        <f t="shared" si="25"/>
        <v>0</v>
      </c>
      <c r="AJ39" s="100">
        <f t="shared" si="26"/>
        <v>0</v>
      </c>
      <c r="AK39" s="100">
        <f t="shared" si="27"/>
        <v>0</v>
      </c>
      <c r="AL39" s="100">
        <f t="shared" si="28"/>
        <v>0</v>
      </c>
      <c r="AM39" s="100">
        <f t="shared" si="29"/>
        <v>0</v>
      </c>
      <c r="AN39" s="100">
        <f t="shared" si="30"/>
        <v>0</v>
      </c>
      <c r="AO39" s="100">
        <f t="shared" si="31"/>
        <v>0</v>
      </c>
      <c r="AP39" s="100">
        <f t="shared" si="32"/>
        <v>0</v>
      </c>
      <c r="AQ39" s="86" t="str">
        <f t="shared" si="33"/>
        <v/>
      </c>
      <c r="AR39" s="86" t="str">
        <f t="shared" si="34"/>
        <v/>
      </c>
      <c r="AS39" s="86" t="str">
        <f t="shared" si="35"/>
        <v/>
      </c>
      <c r="AT39" s="86" t="e">
        <f t="shared" si="4"/>
        <v>#N/A</v>
      </c>
      <c r="AU39" s="86" t="e">
        <f t="shared" si="5"/>
        <v>#N/A</v>
      </c>
      <c r="AV39" s="86" t="e">
        <f t="shared" si="6"/>
        <v>#N/A</v>
      </c>
      <c r="AW39" s="86">
        <f t="shared" si="36"/>
        <v>0</v>
      </c>
      <c r="BR39" s="240">
        <f t="shared" si="9"/>
        <v>0</v>
      </c>
      <c r="BS39" s="240" t="e">
        <f t="shared" si="10"/>
        <v>#N/A</v>
      </c>
    </row>
    <row r="40" spans="1:71" s="86" customFormat="1" x14ac:dyDescent="0.2">
      <c r="A40" s="194">
        <f t="shared" si="41"/>
        <v>0</v>
      </c>
      <c r="B40" s="216"/>
      <c r="C40" s="217"/>
      <c r="D40" s="216"/>
      <c r="E40" s="217"/>
      <c r="F40" s="195"/>
      <c r="G40" s="195"/>
      <c r="H40" s="225"/>
      <c r="I40" s="226"/>
      <c r="J40" s="195"/>
      <c r="K40" s="196"/>
      <c r="L40" s="197"/>
      <c r="M40" s="74"/>
      <c r="N40" s="74"/>
      <c r="O40" s="243"/>
      <c r="P40" s="198">
        <f t="shared" si="11"/>
        <v>0</v>
      </c>
      <c r="Q40" s="191"/>
      <c r="R40" s="150">
        <f t="shared" si="12"/>
        <v>113.25</v>
      </c>
      <c r="S40" s="191">
        <f t="shared" si="0"/>
        <v>0</v>
      </c>
      <c r="T40" s="191">
        <f t="shared" si="1"/>
        <v>0</v>
      </c>
      <c r="U40" s="191">
        <f t="shared" si="13"/>
        <v>0</v>
      </c>
      <c r="V40" s="191" t="str">
        <f t="shared" si="14"/>
        <v/>
      </c>
      <c r="W40" s="191">
        <f t="shared" si="15"/>
        <v>0</v>
      </c>
      <c r="X40" s="191" t="e">
        <f t="shared" si="16"/>
        <v>#N/A</v>
      </c>
      <c r="Y40" s="86">
        <f t="shared" si="17"/>
        <v>0</v>
      </c>
      <c r="AA40" s="98">
        <f t="shared" si="2"/>
        <v>0</v>
      </c>
      <c r="AB40" s="99">
        <f t="shared" si="18"/>
        <v>0</v>
      </c>
      <c r="AC40" s="100">
        <f t="shared" si="19"/>
        <v>0</v>
      </c>
      <c r="AD40" s="100">
        <f t="shared" si="20"/>
        <v>0</v>
      </c>
      <c r="AE40" s="100">
        <f t="shared" si="21"/>
        <v>0</v>
      </c>
      <c r="AF40" s="100">
        <f t="shared" si="22"/>
        <v>0</v>
      </c>
      <c r="AG40" s="100">
        <f t="shared" si="23"/>
        <v>0</v>
      </c>
      <c r="AH40" s="100">
        <f t="shared" si="24"/>
        <v>0</v>
      </c>
      <c r="AI40" s="100">
        <f t="shared" si="25"/>
        <v>0</v>
      </c>
      <c r="AJ40" s="100">
        <f t="shared" si="26"/>
        <v>0</v>
      </c>
      <c r="AK40" s="100">
        <f t="shared" si="27"/>
        <v>0</v>
      </c>
      <c r="AL40" s="100">
        <f t="shared" si="28"/>
        <v>0</v>
      </c>
      <c r="AM40" s="100">
        <f t="shared" si="29"/>
        <v>0</v>
      </c>
      <c r="AN40" s="100">
        <f t="shared" si="30"/>
        <v>0</v>
      </c>
      <c r="AO40" s="100">
        <f t="shared" si="31"/>
        <v>0</v>
      </c>
      <c r="AP40" s="100">
        <f t="shared" si="32"/>
        <v>0</v>
      </c>
      <c r="AQ40" s="86" t="str">
        <f t="shared" si="33"/>
        <v/>
      </c>
      <c r="AR40" s="86" t="str">
        <f t="shared" si="34"/>
        <v/>
      </c>
      <c r="AS40" s="86" t="str">
        <f t="shared" si="35"/>
        <v/>
      </c>
      <c r="AT40" s="86" t="e">
        <f t="shared" si="4"/>
        <v>#N/A</v>
      </c>
      <c r="AU40" s="86" t="e">
        <f t="shared" si="5"/>
        <v>#N/A</v>
      </c>
      <c r="AV40" s="86" t="e">
        <f t="shared" si="6"/>
        <v>#N/A</v>
      </c>
      <c r="AW40" s="86">
        <f t="shared" si="36"/>
        <v>0</v>
      </c>
      <c r="BR40" s="240">
        <f t="shared" si="9"/>
        <v>0</v>
      </c>
      <c r="BS40" s="240" t="e">
        <f t="shared" si="10"/>
        <v>#N/A</v>
      </c>
    </row>
    <row r="41" spans="1:71" s="86" customFormat="1" ht="13.5" thickBot="1" x14ac:dyDescent="0.25">
      <c r="A41" s="208">
        <f t="shared" si="41"/>
        <v>0</v>
      </c>
      <c r="B41" s="218"/>
      <c r="C41" s="219"/>
      <c r="D41" s="218"/>
      <c r="E41" s="219"/>
      <c r="F41" s="209"/>
      <c r="G41" s="209"/>
      <c r="H41" s="227"/>
      <c r="I41" s="228"/>
      <c r="J41" s="209"/>
      <c r="K41" s="210"/>
      <c r="L41" s="211"/>
      <c r="M41" s="212"/>
      <c r="N41" s="212"/>
      <c r="O41" s="244"/>
      <c r="P41" s="213">
        <f t="shared" si="11"/>
        <v>0</v>
      </c>
      <c r="Q41" s="191"/>
      <c r="R41" s="150">
        <f t="shared" si="12"/>
        <v>113.25</v>
      </c>
      <c r="S41" s="191">
        <f t="shared" si="0"/>
        <v>0</v>
      </c>
      <c r="T41" s="191">
        <f t="shared" si="1"/>
        <v>0</v>
      </c>
      <c r="U41" s="191">
        <f t="shared" si="13"/>
        <v>0</v>
      </c>
      <c r="V41" s="191" t="str">
        <f t="shared" si="14"/>
        <v/>
      </c>
      <c r="W41" s="191">
        <f t="shared" si="15"/>
        <v>0</v>
      </c>
      <c r="X41" s="191" t="e">
        <f t="shared" si="16"/>
        <v>#N/A</v>
      </c>
      <c r="Y41" s="86">
        <f t="shared" si="17"/>
        <v>0</v>
      </c>
      <c r="AA41" s="98">
        <f t="shared" si="2"/>
        <v>0</v>
      </c>
      <c r="AB41" s="99">
        <f t="shared" si="18"/>
        <v>0</v>
      </c>
      <c r="AC41" s="100">
        <f t="shared" si="19"/>
        <v>0</v>
      </c>
      <c r="AD41" s="100">
        <f t="shared" si="20"/>
        <v>0</v>
      </c>
      <c r="AE41" s="100">
        <f t="shared" si="21"/>
        <v>0</v>
      </c>
      <c r="AF41" s="100">
        <f t="shared" si="22"/>
        <v>0</v>
      </c>
      <c r="AG41" s="100">
        <f t="shared" si="23"/>
        <v>0</v>
      </c>
      <c r="AH41" s="100">
        <f t="shared" si="24"/>
        <v>0</v>
      </c>
      <c r="AI41" s="100">
        <f t="shared" si="25"/>
        <v>0</v>
      </c>
      <c r="AJ41" s="100">
        <f t="shared" si="26"/>
        <v>0</v>
      </c>
      <c r="AK41" s="100">
        <f t="shared" si="27"/>
        <v>0</v>
      </c>
      <c r="AL41" s="100">
        <f t="shared" si="28"/>
        <v>0</v>
      </c>
      <c r="AM41" s="100">
        <f t="shared" si="29"/>
        <v>0</v>
      </c>
      <c r="AN41" s="100">
        <f t="shared" si="30"/>
        <v>0</v>
      </c>
      <c r="AO41" s="100">
        <f t="shared" si="31"/>
        <v>0</v>
      </c>
      <c r="AP41" s="100">
        <f t="shared" si="32"/>
        <v>0</v>
      </c>
      <c r="AQ41" s="86" t="str">
        <f t="shared" si="33"/>
        <v/>
      </c>
      <c r="AR41" s="86" t="str">
        <f t="shared" si="34"/>
        <v/>
      </c>
      <c r="AS41" s="86" t="str">
        <f t="shared" si="35"/>
        <v/>
      </c>
      <c r="AT41" s="86" t="e">
        <f t="shared" si="4"/>
        <v>#N/A</v>
      </c>
      <c r="AU41" s="86" t="e">
        <f t="shared" si="5"/>
        <v>#N/A</v>
      </c>
      <c r="AV41" s="86" t="e">
        <f t="shared" si="6"/>
        <v>#N/A</v>
      </c>
      <c r="AW41" s="86">
        <f t="shared" si="36"/>
        <v>0</v>
      </c>
      <c r="BR41" s="240">
        <f t="shared" si="9"/>
        <v>0</v>
      </c>
      <c r="BS41" s="240" t="e">
        <f t="shared" si="10"/>
        <v>#N/A</v>
      </c>
    </row>
    <row r="42" spans="1:71" s="86" customFormat="1" ht="16.5" thickTop="1" thickBot="1" x14ac:dyDescent="0.25">
      <c r="A42" s="587" t="s">
        <v>297</v>
      </c>
      <c r="B42" s="588"/>
      <c r="C42" s="588"/>
      <c r="D42" s="588"/>
      <c r="E42" s="588"/>
      <c r="F42" s="588"/>
      <c r="G42" s="588"/>
      <c r="H42" s="588"/>
      <c r="I42" s="588"/>
      <c r="J42" s="588"/>
      <c r="K42" s="588"/>
      <c r="L42" s="588"/>
      <c r="M42" s="588"/>
      <c r="N42" s="588"/>
      <c r="O42" s="202"/>
      <c r="P42" s="203">
        <f>SUM(P8:P41)</f>
        <v>0</v>
      </c>
      <c r="T42" s="154"/>
      <c r="V42" s="222"/>
      <c r="AA42" s="55"/>
      <c r="AB42" s="55"/>
      <c r="AC42" s="55"/>
      <c r="AD42" s="55"/>
      <c r="AE42" s="55"/>
      <c r="AF42" s="55"/>
      <c r="AG42" s="55"/>
      <c r="AH42" s="55"/>
      <c r="AI42" s="55"/>
      <c r="AJ42" s="55"/>
      <c r="AK42" s="55"/>
      <c r="AL42" s="55"/>
      <c r="AM42" s="55"/>
      <c r="AN42" s="55"/>
      <c r="AO42" s="55"/>
      <c r="AP42" s="55"/>
      <c r="BR42" s="240">
        <f t="shared" si="9"/>
        <v>0</v>
      </c>
      <c r="BS42" s="240" t="e">
        <f t="shared" si="10"/>
        <v>#N/A</v>
      </c>
    </row>
    <row r="43" spans="1:71" ht="13.5" thickTop="1" x14ac:dyDescent="0.2">
      <c r="B43" s="13"/>
      <c r="C43" s="13"/>
      <c r="P43" s="15"/>
      <c r="T43" s="68"/>
      <c r="V43" s="221"/>
      <c r="AA43" s="6"/>
      <c r="AB43" s="6"/>
      <c r="AC43" s="6"/>
      <c r="AD43" s="6"/>
      <c r="AE43" s="6"/>
      <c r="AF43" s="6"/>
      <c r="AG43" s="6"/>
      <c r="AH43" s="6"/>
      <c r="AI43" s="6"/>
      <c r="AJ43" s="6"/>
      <c r="AK43" s="6"/>
      <c r="AL43" s="6"/>
      <c r="AM43" s="6"/>
      <c r="AN43" s="6"/>
      <c r="AO43" s="6"/>
      <c r="AP43" s="6"/>
      <c r="BR43" s="240">
        <f t="shared" si="9"/>
        <v>0</v>
      </c>
      <c r="BS43" s="240" t="e">
        <f t="shared" si="10"/>
        <v>#N/A</v>
      </c>
    </row>
    <row r="44" spans="1:71" x14ac:dyDescent="0.2">
      <c r="A44" s="3" t="s">
        <v>149</v>
      </c>
      <c r="B44" s="12"/>
      <c r="C44" s="12"/>
      <c r="D44" s="3"/>
      <c r="E44" s="3"/>
      <c r="F44" s="3"/>
      <c r="G44" s="3"/>
      <c r="H44" s="245"/>
      <c r="I44" s="3"/>
      <c r="P44" s="15"/>
      <c r="T44" s="68"/>
      <c r="V44" s="221"/>
      <c r="AA44" s="6"/>
      <c r="AB44" s="6"/>
      <c r="AC44" s="6"/>
      <c r="AD44" s="6"/>
      <c r="AE44" s="6"/>
      <c r="AF44" s="6"/>
      <c r="AG44" s="6"/>
      <c r="AH44" s="6"/>
      <c r="AI44" s="6"/>
      <c r="AJ44" s="6"/>
      <c r="AK44" s="6"/>
      <c r="AL44" s="6"/>
      <c r="AM44" s="6"/>
      <c r="AN44" s="6"/>
      <c r="AO44" s="6"/>
      <c r="AP44" s="6"/>
      <c r="BR44" s="240">
        <f t="shared" si="9"/>
        <v>0</v>
      </c>
      <c r="BS44" s="240" t="e">
        <f t="shared" si="10"/>
        <v>#N/A</v>
      </c>
    </row>
    <row r="45" spans="1:71" x14ac:dyDescent="0.2">
      <c r="A45" s="3" t="s">
        <v>147</v>
      </c>
      <c r="B45" s="12"/>
      <c r="C45" s="12"/>
      <c r="D45" s="3"/>
      <c r="E45" s="3"/>
      <c r="F45" s="3"/>
      <c r="G45" s="3"/>
      <c r="H45" s="3"/>
      <c r="I45" s="3"/>
      <c r="P45" s="15"/>
      <c r="T45" s="68"/>
      <c r="V45" s="221"/>
      <c r="AA45" s="6"/>
      <c r="AB45" s="6"/>
      <c r="AC45" s="6"/>
      <c r="AD45" s="6"/>
      <c r="AE45" s="6"/>
      <c r="AF45" s="6"/>
      <c r="AG45" s="6"/>
      <c r="AH45" s="6"/>
      <c r="AI45" s="6"/>
      <c r="AJ45" s="6"/>
      <c r="AK45" s="6"/>
      <c r="AL45" s="6"/>
      <c r="AM45" s="6"/>
      <c r="AN45" s="6"/>
      <c r="AO45" s="6"/>
      <c r="AP45" s="6"/>
      <c r="BR45" s="240">
        <f t="shared" si="9"/>
        <v>0</v>
      </c>
      <c r="BS45" s="240" t="e">
        <f t="shared" si="10"/>
        <v>#N/A</v>
      </c>
    </row>
    <row r="46" spans="1:71" x14ac:dyDescent="0.2">
      <c r="A46" s="3" t="s">
        <v>150</v>
      </c>
      <c r="B46" s="12"/>
      <c r="C46" s="12"/>
      <c r="D46" s="3"/>
      <c r="E46" s="3"/>
      <c r="F46" s="3"/>
      <c r="G46" s="3"/>
      <c r="H46" s="3"/>
      <c r="I46" s="3"/>
      <c r="P46" s="15"/>
      <c r="T46" s="68"/>
      <c r="V46" s="221"/>
      <c r="AA46" s="6"/>
      <c r="AB46" s="6"/>
      <c r="AC46" s="6"/>
      <c r="AD46" s="6"/>
      <c r="AE46" s="6"/>
      <c r="AF46" s="6"/>
      <c r="AG46" s="6"/>
      <c r="AH46" s="6"/>
      <c r="AI46" s="6"/>
      <c r="AJ46" s="6"/>
      <c r="AK46" s="6"/>
      <c r="AL46" s="6"/>
      <c r="AM46" s="6"/>
      <c r="AN46" s="6"/>
      <c r="AO46" s="6"/>
      <c r="AP46" s="6"/>
    </row>
    <row r="47" spans="1:71" x14ac:dyDescent="0.2">
      <c r="A47" s="3"/>
      <c r="B47" s="12"/>
      <c r="C47" s="12"/>
      <c r="D47" s="3"/>
      <c r="E47" s="3"/>
      <c r="F47" s="3"/>
      <c r="G47" s="3"/>
      <c r="H47" s="3"/>
      <c r="I47" s="3"/>
      <c r="P47" s="15"/>
      <c r="T47" s="68"/>
      <c r="V47" s="221"/>
      <c r="AA47" s="6"/>
      <c r="AB47" s="6"/>
      <c r="AC47" s="6"/>
      <c r="AD47" s="6"/>
      <c r="AE47" s="6"/>
      <c r="AF47" s="6"/>
      <c r="AG47" s="6"/>
      <c r="AH47" s="6"/>
      <c r="AI47" s="6"/>
      <c r="AJ47" s="6"/>
      <c r="AK47" s="6"/>
      <c r="AL47" s="6"/>
      <c r="AM47" s="6"/>
      <c r="AN47" s="6"/>
      <c r="AO47" s="6"/>
      <c r="AP47" s="6"/>
    </row>
    <row r="48" spans="1:71" s="55" customFormat="1" ht="15.75" x14ac:dyDescent="0.25">
      <c r="A48" s="105" t="s">
        <v>71</v>
      </c>
      <c r="B48" s="105"/>
      <c r="C48" s="78"/>
      <c r="D48" s="79"/>
      <c r="E48" s="80"/>
      <c r="V48" s="223"/>
      <c r="AA48" s="6"/>
      <c r="AB48" s="6"/>
      <c r="AC48" s="6"/>
      <c r="AD48" s="6"/>
      <c r="AE48" s="6"/>
      <c r="AF48" s="6"/>
      <c r="AG48" s="6"/>
      <c r="AH48" s="6"/>
      <c r="AI48" s="6"/>
      <c r="AJ48" s="6"/>
      <c r="AK48" s="6"/>
      <c r="AL48" s="6"/>
      <c r="AM48" s="6"/>
      <c r="AN48" s="6"/>
      <c r="AO48" s="6"/>
      <c r="AP48" s="6"/>
    </row>
    <row r="49" spans="1:42" s="55" customFormat="1" ht="15.75" x14ac:dyDescent="0.25">
      <c r="A49" s="581" t="s">
        <v>73</v>
      </c>
      <c r="B49" s="581"/>
      <c r="C49" s="581"/>
      <c r="D49" s="79"/>
      <c r="E49" s="80"/>
      <c r="V49" s="223"/>
      <c r="AA49" s="6"/>
      <c r="AB49" s="6"/>
      <c r="AC49" s="6"/>
      <c r="AD49" s="6"/>
      <c r="AE49" s="6"/>
      <c r="AF49" s="6"/>
      <c r="AG49" s="6"/>
      <c r="AH49" s="6"/>
      <c r="AI49" s="6"/>
      <c r="AJ49" s="6"/>
      <c r="AK49" s="6"/>
      <c r="AL49" s="6"/>
      <c r="AM49" s="6"/>
      <c r="AN49" s="6"/>
      <c r="AO49" s="6"/>
      <c r="AP49" s="6"/>
    </row>
    <row r="50" spans="1:42" s="55" customFormat="1" ht="15.75" x14ac:dyDescent="0.25">
      <c r="A50" s="581"/>
      <c r="B50" s="581"/>
      <c r="C50" s="581"/>
      <c r="D50" s="82"/>
      <c r="E50" s="80"/>
      <c r="V50" s="223"/>
      <c r="AA50" s="6"/>
      <c r="AB50" s="6"/>
      <c r="AC50" s="6"/>
      <c r="AD50" s="6"/>
      <c r="AE50" s="6"/>
      <c r="AF50" s="6"/>
      <c r="AG50" s="6"/>
      <c r="AH50" s="6"/>
      <c r="AI50" s="6"/>
      <c r="AJ50" s="6"/>
      <c r="AK50" s="6"/>
      <c r="AL50" s="6"/>
      <c r="AM50" s="6"/>
      <c r="AN50" s="6"/>
      <c r="AO50" s="6"/>
      <c r="AP50" s="6"/>
    </row>
    <row r="51" spans="1:42" s="55" customFormat="1" ht="15.75" x14ac:dyDescent="0.25">
      <c r="A51" s="581" t="str">
        <f>UPPER(Furn_ReprLeg_Nume)&amp;"  "&amp;Furn_ReprLeg_PreNume</f>
        <v xml:space="preserve">  </v>
      </c>
      <c r="B51" s="581"/>
      <c r="C51" s="581"/>
      <c r="D51" s="77"/>
      <c r="E51" s="80"/>
      <c r="M51" s="581" t="s">
        <v>72</v>
      </c>
      <c r="N51" s="581"/>
      <c r="V51" s="223"/>
      <c r="AA51" s="6"/>
      <c r="AB51" s="6"/>
      <c r="AC51" s="6"/>
      <c r="AD51" s="6"/>
      <c r="AE51" s="6"/>
      <c r="AF51" s="6"/>
      <c r="AG51" s="6"/>
      <c r="AH51" s="6"/>
      <c r="AI51" s="6"/>
      <c r="AJ51" s="6"/>
      <c r="AK51" s="6"/>
      <c r="AL51" s="6"/>
      <c r="AM51" s="6"/>
      <c r="AN51" s="6"/>
      <c r="AO51" s="6"/>
      <c r="AP51" s="6"/>
    </row>
    <row r="52" spans="1:42" s="6" customFormat="1" ht="15" x14ac:dyDescent="0.2">
      <c r="A52" s="602" t="s">
        <v>204</v>
      </c>
      <c r="B52" s="602"/>
      <c r="C52" s="602"/>
      <c r="D52" s="84"/>
      <c r="E52" s="85"/>
      <c r="M52" s="603">
        <f>Data_Compl</f>
        <v>0</v>
      </c>
      <c r="N52" s="603"/>
      <c r="V52" s="224"/>
    </row>
    <row r="53" spans="1:42" x14ac:dyDescent="0.2">
      <c r="B53" s="13"/>
      <c r="C53" s="13"/>
      <c r="P53" s="15"/>
      <c r="T53" s="68"/>
      <c r="V53" s="221"/>
      <c r="AA53" s="6"/>
      <c r="AB53" s="6"/>
      <c r="AC53" s="6"/>
      <c r="AD53" s="6"/>
      <c r="AE53" s="6"/>
      <c r="AF53" s="6"/>
      <c r="AG53" s="6"/>
      <c r="AH53" s="6"/>
      <c r="AI53" s="6"/>
      <c r="AJ53" s="6"/>
      <c r="AK53" s="6"/>
      <c r="AL53" s="6"/>
      <c r="AM53" s="6"/>
      <c r="AN53" s="6"/>
      <c r="AO53" s="6"/>
      <c r="AP53" s="6"/>
    </row>
  </sheetData>
  <sheetProtection selectLockedCells="1"/>
  <mergeCells count="41">
    <mergeCell ref="BI5:BI7"/>
    <mergeCell ref="BJ5:BJ7"/>
    <mergeCell ref="BF5:BF6"/>
    <mergeCell ref="BF4:BH4"/>
    <mergeCell ref="BI4:BK4"/>
    <mergeCell ref="BK5:BK7"/>
    <mergeCell ref="BG5:BG7"/>
    <mergeCell ref="BH5:BH7"/>
    <mergeCell ref="A52:C52"/>
    <mergeCell ref="M52:N52"/>
    <mergeCell ref="V6:V7"/>
    <mergeCell ref="A49:C49"/>
    <mergeCell ref="A50:C50"/>
    <mergeCell ref="A51:C51"/>
    <mergeCell ref="M51:N51"/>
    <mergeCell ref="P5:P6"/>
    <mergeCell ref="O5:O6"/>
    <mergeCell ref="M5:M6"/>
    <mergeCell ref="D5:D6"/>
    <mergeCell ref="BD4:BD7"/>
    <mergeCell ref="A42:N42"/>
    <mergeCell ref="A5:A6"/>
    <mergeCell ref="B5:B6"/>
    <mergeCell ref="C5:C6"/>
    <mergeCell ref="F5:F6"/>
    <mergeCell ref="G5:L5"/>
    <mergeCell ref="E5:E6"/>
    <mergeCell ref="N5:N6"/>
    <mergeCell ref="AU4:AU7"/>
    <mergeCell ref="BA6:BA7"/>
    <mergeCell ref="BB4:BB7"/>
    <mergeCell ref="BC4:BC7"/>
    <mergeCell ref="AR6:AS6"/>
    <mergeCell ref="AB6:AP6"/>
    <mergeCell ref="AT4:AT7"/>
    <mergeCell ref="AA6:AA7"/>
    <mergeCell ref="AZ4:AZ7"/>
    <mergeCell ref="AV4:AV7"/>
    <mergeCell ref="AW4:AW7"/>
    <mergeCell ref="AX4:AX7"/>
    <mergeCell ref="AY4:AY7"/>
  </mergeCells>
  <phoneticPr fontId="5" type="noConversion"/>
  <conditionalFormatting sqref="B8:D41">
    <cfRule type="expression" dxfId="39" priority="2" stopIfTrue="1">
      <formula>LEN(TRIM(B8))=0</formula>
    </cfRule>
  </conditionalFormatting>
  <conditionalFormatting sqref="D8:D41">
    <cfRule type="expression" dxfId="38" priority="1" stopIfTrue="1">
      <formula>C8="x"</formula>
    </cfRule>
  </conditionalFormatting>
  <conditionalFormatting sqref="E8:E41">
    <cfRule type="expression" dxfId="37" priority="3" stopIfTrue="1">
      <formula>C8="x"</formula>
    </cfRule>
    <cfRule type="expression" dxfId="36" priority="4" stopIfTrue="1">
      <formula>LEN(TRIM(E8))=0</formula>
    </cfRule>
  </conditionalFormatting>
  <conditionalFormatting sqref="F8:F41">
    <cfRule type="expression" dxfId="35" priority="5" stopIfTrue="1">
      <formula>C8="x"</formula>
    </cfRule>
    <cfRule type="expression" dxfId="34" priority="6" stopIfTrue="1">
      <formula>LEN(TRIM(F8))=0</formula>
    </cfRule>
  </conditionalFormatting>
  <conditionalFormatting sqref="G8:G41">
    <cfRule type="expression" dxfId="33" priority="7" stopIfTrue="1">
      <formula>C8="x"</formula>
    </cfRule>
    <cfRule type="expression" dxfId="32" priority="8" stopIfTrue="1">
      <formula>LEN(TRIM(G8))=0</formula>
    </cfRule>
  </conditionalFormatting>
  <conditionalFormatting sqref="H8:H41">
    <cfRule type="expression" dxfId="31" priority="9" stopIfTrue="1">
      <formula>C8="x"</formula>
    </cfRule>
    <cfRule type="expression" dxfId="30" priority="10" stopIfTrue="1">
      <formula>LEN(TRIM(H8))=0</formula>
    </cfRule>
  </conditionalFormatting>
  <conditionalFormatting sqref="I8:I41">
    <cfRule type="expression" dxfId="29" priority="11" stopIfTrue="1">
      <formula>C8="x"</formula>
    </cfRule>
    <cfRule type="expression" dxfId="28" priority="12" stopIfTrue="1">
      <formula>LEN(TRIM(I8))=0</formula>
    </cfRule>
  </conditionalFormatting>
  <conditionalFormatting sqref="J8:J41">
    <cfRule type="expression" dxfId="27" priority="13" stopIfTrue="1">
      <formula>C8="x"</formula>
    </cfRule>
    <cfRule type="expression" dxfId="26" priority="14" stopIfTrue="1">
      <formula>LEN(TRIM(J8))=0</formula>
    </cfRule>
  </conditionalFormatting>
  <conditionalFormatting sqref="K8:K41">
    <cfRule type="expression" dxfId="25" priority="15" stopIfTrue="1">
      <formula>C8="x"</formula>
    </cfRule>
    <cfRule type="expression" dxfId="24" priority="16" stopIfTrue="1">
      <formula>LEN(TRIM(K8))=0</formula>
    </cfRule>
  </conditionalFormatting>
  <conditionalFormatting sqref="L8:L41">
    <cfRule type="expression" dxfId="23" priority="17" stopIfTrue="1">
      <formula>C8="x"</formula>
    </cfRule>
    <cfRule type="expression" dxfId="22" priority="18" stopIfTrue="1">
      <formula>LEN(TRIM(L8))=0</formula>
    </cfRule>
  </conditionalFormatting>
  <conditionalFormatting sqref="M8:M41">
    <cfRule type="expression" dxfId="21" priority="19" stopIfTrue="1">
      <formula>C8="x"</formula>
    </cfRule>
    <cfRule type="expression" dxfId="20" priority="20" stopIfTrue="1">
      <formula>LEN(TRIM(M8))=0</formula>
    </cfRule>
  </conditionalFormatting>
  <conditionalFormatting sqref="N8:N41">
    <cfRule type="expression" dxfId="19" priority="21" stopIfTrue="1">
      <formula>C8="x"</formula>
    </cfRule>
    <cfRule type="expression" dxfId="18" priority="22" stopIfTrue="1">
      <formula>LEN(TRIM(N8))=0</formula>
    </cfRule>
  </conditionalFormatting>
  <conditionalFormatting sqref="O8:O41">
    <cfRule type="expression" dxfId="17" priority="23" stopIfTrue="1">
      <formula>OR(TRIM(O8)="DA",TRIM(O8)="NU")</formula>
    </cfRule>
    <cfRule type="expression" dxfId="16" priority="24" stopIfTrue="1">
      <formula>AND(C8="x",LEN(TRIM(O8))=0)</formula>
    </cfRule>
    <cfRule type="expression" dxfId="15" priority="25" stopIfTrue="1">
      <formula>C8&lt;&gt;"x"</formula>
    </cfRule>
  </conditionalFormatting>
  <dataValidations xWindow="424" yWindow="460" count="13">
    <dataValidation type="list" allowBlank="1" showInputMessage="1" showErrorMessage="1" sqref="B8:B41">
      <formula1>IF(LEN(TRIM(C8))=0,Categ,B8)</formula1>
    </dataValidation>
    <dataValidation type="date" allowBlank="1" showInputMessage="1" showErrorMessage="1" errorTitle="Atenţie !!!" error="Data de achiziţie trebuie să fie între data de fabricaţie şi data depunerii mapei  !" sqref="K8:K41">
      <formula1>H8</formula1>
      <formula2>DATE(2013,3,31)</formula2>
    </dataValidation>
    <dataValidation type="custom" allowBlank="1" showInputMessage="1" showErrorMessage="1" errorTitle="Atenţie  !!!" error="Pt. acest aparat nu există normă orară în norme." sqref="E8:E41">
      <formula1>X8</formula1>
    </dataValidation>
    <dataValidation type="list" allowBlank="1" showInputMessage="1" showErrorMessage="1" sqref="O8:O41">
      <formula1>IF(C8="x",Da_Nu,xxx)</formula1>
    </dataValidation>
    <dataValidation type="list" allowBlank="1" showInputMessage="1" showErrorMessage="1" promptTitle="Atenţie !!!" prompt="Completarea tabelului se face pe categorii de analize începând cu aparatele automate (unde este cazul)" sqref="D8:D41">
      <formula1>IF(AND(LEN(TRIM(B8))&gt;0,LEN(TRIM(C8))&gt;0),INDIRECT(BR8),D8)</formula1>
    </dataValidation>
    <dataValidation type="textLength" operator="greaterThan" allowBlank="1" showInputMessage="1" showErrorMessage="1" errorTitle="Atenţie !!!" error="Numarul minim de caractere al seriei nu poate fi mai mic de 4" sqref="G8:G41">
      <formula1>3</formula1>
    </dataValidation>
    <dataValidation type="textLength" operator="greaterThan" allowBlank="1" showErrorMessage="1" errorTitle="Atenţie !!!" error="Campul nu poate fi gol" sqref="J8:J41">
      <formula1>1</formula1>
    </dataValidation>
    <dataValidation type="date" allowBlank="1" showInputMessage="1" showErrorMessage="1" errorTitle="Atenţie !!!!!!!!!!!!!!!!!!!!!!!!" error="Apararatul este mult prea vechi, sau n-a fost încă produs !" promptTitle="Atenţie !!!" prompt="Aparatele mai vechi de 10 ani NU se puncteză" sqref="H8:H41">
      <formula1>DATE(1990,1,1)</formula1>
      <formula2>DATE(2013,3,31)</formula2>
    </dataValidation>
    <dataValidation type="custom" allowBlank="1" showInputMessage="1" showErrorMessage="1" errorTitle="Atenţie !!!" error="Denumirea aparatului nu poate fi goală sau mai scurtă de 4 caractere." prompt="Denumirea aparatului (cel puţin 4 caractere)" sqref="F8:F41">
      <formula1>LEN(TRIM(F8))&gt;3</formula1>
    </dataValidation>
    <dataValidation type="list" allowBlank="1" showInputMessage="1" showErrorMessage="1" errorTitle="Atenţie !!!" error="Nu se acceptă decât valori alese din listă" prompt="Alege din listă" sqref="I8:I41">
      <formula1>Tip_Act</formula1>
    </dataValidation>
    <dataValidation type="date" operator="greaterThan" allowBlank="1" showInputMessage="1" showErrorMessage="1" errorTitle="Atenţie !!!" error="Expiră înaintea contractării" sqref="L8:L41">
      <formula1>DATE(2013,5,1)</formula1>
    </dataValidation>
    <dataValidation type="list" showInputMessage="1" showErrorMessage="1" errorTitle="Atenţie !!!" error="Valoarea se alege din listă folosind butonul cu săgeată din stânga._x000a_Nu se admit alte valori." sqref="M8:N41">
      <formula1>"DA,NU"</formula1>
    </dataValidation>
    <dataValidation type="list" allowBlank="1" showInputMessage="1" showErrorMessage="1" promptTitle="Atenţie  !!!" prompt="Completarea tabelului se face pe categorii de analize începând cu aparatele automate (unde este cazul)" sqref="C8:C41">
      <formula1>IF(VLOOKUP(B8,Categ_Tip,2,0)="x",IF(AND(LEN(TRIM(B8))&gt;0,LEN(TRIM(D8))=0),INDIRECT(BS8)),IF(AND(LEN(TRIM(B8))&gt;0,LEN(TRIM(D8))=0),INDIRECT(SUBSTITUTE(B8," ","")),C8))</formula1>
    </dataValidation>
  </dataValidations>
  <pageMargins left="0.3" right="0.15" top="0.17" bottom="0.26" header="0.17" footer="0.19"/>
  <pageSetup paperSize="9" scale="71" fitToHeight="200" orientation="landscape" horizontalDpi="4294967293" r:id="rId1"/>
  <headerFooter alignWithMargins="0"/>
  <colBreaks count="1" manualBreakCount="1">
    <brk id="17" max="1048575"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14"/>
    <pageSetUpPr fitToPage="1"/>
  </sheetPr>
  <dimension ref="A1:IS178"/>
  <sheetViews>
    <sheetView showGridLines="0" showRowColHeaders="0" showZeros="0" zoomScale="85" zoomScaleNormal="85" workbookViewId="0">
      <pane ySplit="80" topLeftCell="A141" activePane="bottomLeft" state="frozen"/>
      <selection pane="bottomLeft" activeCell="D91" sqref="D91:L91"/>
    </sheetView>
  </sheetViews>
  <sheetFormatPr defaultColWidth="12.42578125" defaultRowHeight="12.75" zeroHeight="1" x14ac:dyDescent="0.2"/>
  <cols>
    <col min="1" max="1" width="4" style="289" customWidth="1"/>
    <col min="2" max="2" width="21.140625" style="293" customWidth="1"/>
    <col min="3" max="3" width="37.7109375" style="289" customWidth="1"/>
    <col min="4" max="4" width="24.7109375" style="289" customWidth="1"/>
    <col min="5" max="5" width="9.85546875" style="289" customWidth="1"/>
    <col min="6" max="6" width="9.85546875" style="419" customWidth="1"/>
    <col min="7" max="7" width="9.42578125" style="289" customWidth="1"/>
    <col min="8" max="8" width="9.85546875" style="289" customWidth="1"/>
    <col min="9" max="9" width="9.85546875" style="315" customWidth="1"/>
    <col min="10" max="10" width="12" style="289" customWidth="1"/>
    <col min="11" max="11" width="8.85546875" style="289" customWidth="1"/>
    <col min="12" max="12" width="8" style="289" customWidth="1"/>
    <col min="13" max="13" width="6.7109375" style="289" customWidth="1"/>
    <col min="14" max="14" width="6.140625" style="289" customWidth="1"/>
    <col min="15" max="15" width="2.28515625" style="316" hidden="1" customWidth="1"/>
    <col min="16" max="16" width="3.28515625" style="289" hidden="1" customWidth="1"/>
    <col min="17" max="17" width="54.28515625" style="289" hidden="1" customWidth="1"/>
    <col min="18" max="18" width="5.7109375" style="289" hidden="1" customWidth="1"/>
    <col min="19" max="19" width="1.7109375" style="289" hidden="1" customWidth="1"/>
    <col min="20" max="20" width="7.5703125" style="409" hidden="1" customWidth="1"/>
    <col min="21" max="21" width="5" style="289" hidden="1" customWidth="1"/>
    <col min="22" max="22" width="4" style="289" hidden="1" customWidth="1"/>
    <col min="23" max="30" width="9.140625" style="289" hidden="1" customWidth="1"/>
    <col min="31" max="255" width="9.140625" style="289" customWidth="1"/>
    <col min="256" max="16384" width="12.42578125" style="289"/>
  </cols>
  <sheetData>
    <row r="1" spans="1:253" customFormat="1" ht="18.75" x14ac:dyDescent="0.3">
      <c r="A1" s="442" t="s">
        <v>699</v>
      </c>
      <c r="B1" s="1"/>
      <c r="C1" s="2"/>
      <c r="D1" s="69"/>
    </row>
    <row r="2" spans="1:253" customFormat="1" ht="18.75" x14ac:dyDescent="0.3">
      <c r="A2" s="443" t="str">
        <f>"Furnizor:  "&amp;Furn_Den</f>
        <v xml:space="preserve">Furnizor:  </v>
      </c>
      <c r="B2" s="1"/>
      <c r="C2" s="2"/>
      <c r="D2" s="69"/>
      <c r="F2" s="110"/>
      <c r="G2" s="111"/>
      <c r="H2" s="111"/>
      <c r="I2" s="111"/>
      <c r="J2" s="111"/>
      <c r="K2" s="111"/>
      <c r="L2" s="111"/>
    </row>
    <row r="3" spans="1:253" customFormat="1" ht="18.75" x14ac:dyDescent="0.3">
      <c r="A3" s="443" t="str">
        <f>"Punct de lucru: "&amp;PL_Den</f>
        <v xml:space="preserve">Punct de lucru: </v>
      </c>
      <c r="B3" s="1"/>
      <c r="C3" s="1"/>
      <c r="D3" s="2"/>
      <c r="E3" s="431"/>
      <c r="G3" s="111"/>
      <c r="H3" s="111"/>
      <c r="I3" s="111"/>
      <c r="J3" s="111"/>
      <c r="K3" s="111"/>
      <c r="L3" s="111"/>
      <c r="M3" s="111"/>
    </row>
    <row r="4" spans="1:253" customFormat="1" ht="28.9" customHeight="1" x14ac:dyDescent="0.3">
      <c r="A4" s="620" t="str">
        <f>"EVALUARE RESURSE TEHNICE - "&amp;YEAR(Data_Contract_Nou)</f>
        <v>EVALUARE RESURSE TEHNICE - 2025</v>
      </c>
      <c r="B4" s="620"/>
      <c r="C4" s="620"/>
      <c r="D4" s="620"/>
      <c r="E4" s="620"/>
      <c r="F4" s="620"/>
      <c r="G4" s="620"/>
      <c r="H4" s="620"/>
      <c r="I4" s="620"/>
      <c r="J4" s="620"/>
      <c r="K4" s="620"/>
      <c r="L4" s="620"/>
      <c r="M4" s="620"/>
      <c r="N4" s="620"/>
      <c r="O4" s="2"/>
      <c r="P4" s="14"/>
      <c r="T4" s="410"/>
      <c r="V4" s="221"/>
      <c r="AA4" s="6"/>
      <c r="AB4" s="6"/>
      <c r="AC4" s="6"/>
      <c r="AD4" s="6"/>
      <c r="AE4" s="6"/>
      <c r="AF4" s="6"/>
      <c r="AG4" s="6"/>
      <c r="AH4" s="6"/>
      <c r="AI4" s="6"/>
      <c r="AJ4" s="6"/>
      <c r="AK4" s="6"/>
      <c r="AL4" s="6"/>
      <c r="AM4" s="6"/>
      <c r="AN4" s="6"/>
      <c r="AO4" s="6"/>
      <c r="AP4" s="6"/>
      <c r="AR4" s="230" t="s">
        <v>303</v>
      </c>
      <c r="AS4" s="229"/>
      <c r="AT4" s="287"/>
      <c r="AU4" s="287"/>
      <c r="AV4" s="287"/>
      <c r="AW4" s="287"/>
      <c r="AX4" s="287"/>
      <c r="AY4" s="287"/>
      <c r="AZ4" s="287"/>
      <c r="BB4" s="287"/>
      <c r="BC4" s="287"/>
      <c r="BD4" s="287"/>
      <c r="BF4" s="609" t="s">
        <v>315</v>
      </c>
      <c r="BG4" s="609"/>
      <c r="BH4" s="610"/>
      <c r="BI4" s="611" t="s">
        <v>317</v>
      </c>
      <c r="BJ4" s="612"/>
      <c r="BK4" s="612"/>
      <c r="IS4" s="260" t="s">
        <v>331</v>
      </c>
    </row>
    <row r="5" spans="1:253" s="293" customFormat="1" x14ac:dyDescent="0.2">
      <c r="A5" s="616" t="s">
        <v>99</v>
      </c>
      <c r="B5" s="616" t="s">
        <v>108</v>
      </c>
      <c r="C5" s="616" t="s">
        <v>12</v>
      </c>
      <c r="D5" s="618" t="s">
        <v>74</v>
      </c>
      <c r="E5" s="619" t="s">
        <v>100</v>
      </c>
      <c r="F5" s="619"/>
      <c r="G5" s="619"/>
      <c r="H5" s="619"/>
      <c r="I5" s="619"/>
      <c r="J5" s="619"/>
      <c r="K5" s="618" t="s">
        <v>552</v>
      </c>
      <c r="L5" s="618" t="s">
        <v>605</v>
      </c>
      <c r="M5" s="618" t="s">
        <v>2</v>
      </c>
      <c r="N5" s="618" t="s">
        <v>293</v>
      </c>
      <c r="O5" s="317"/>
      <c r="T5" s="411"/>
      <c r="U5"/>
    </row>
    <row r="6" spans="1:253" s="293" customFormat="1" ht="39.6" customHeight="1" x14ac:dyDescent="0.2">
      <c r="A6" s="617"/>
      <c r="B6" s="616"/>
      <c r="C6" s="616"/>
      <c r="D6" s="618"/>
      <c r="E6" s="304" t="s">
        <v>75</v>
      </c>
      <c r="F6" s="420" t="s">
        <v>571</v>
      </c>
      <c r="G6" s="304" t="s">
        <v>103</v>
      </c>
      <c r="H6" s="304" t="s">
        <v>104</v>
      </c>
      <c r="I6" s="304" t="s">
        <v>553</v>
      </c>
      <c r="J6" s="304" t="s">
        <v>554</v>
      </c>
      <c r="K6" s="618"/>
      <c r="L6" s="618"/>
      <c r="M6" s="618"/>
      <c r="N6" s="618"/>
      <c r="O6" s="317"/>
      <c r="P6" s="416" t="s">
        <v>293</v>
      </c>
      <c r="Q6" s="416" t="s">
        <v>292</v>
      </c>
      <c r="R6" s="416" t="s">
        <v>11</v>
      </c>
      <c r="S6" s="416"/>
      <c r="T6" s="417" t="s">
        <v>543</v>
      </c>
      <c r="U6" s="418" t="s">
        <v>551</v>
      </c>
      <c r="V6" s="418" t="s">
        <v>555</v>
      </c>
    </row>
    <row r="7" spans="1:253" s="6" customFormat="1" ht="9" customHeight="1" x14ac:dyDescent="0.2">
      <c r="A7" s="325" t="s">
        <v>244</v>
      </c>
      <c r="B7" s="325" t="s">
        <v>214</v>
      </c>
      <c r="C7" s="325" t="s">
        <v>215</v>
      </c>
      <c r="D7" s="325" t="s">
        <v>216</v>
      </c>
      <c r="E7" s="325" t="s">
        <v>217</v>
      </c>
      <c r="F7" s="421" t="s">
        <v>218</v>
      </c>
      <c r="G7" s="325" t="s">
        <v>219</v>
      </c>
      <c r="H7" s="325" t="s">
        <v>245</v>
      </c>
      <c r="I7" s="325" t="s">
        <v>220</v>
      </c>
      <c r="J7" s="325" t="s">
        <v>221</v>
      </c>
      <c r="K7" s="325" t="s">
        <v>222</v>
      </c>
      <c r="L7" s="325" t="s">
        <v>223</v>
      </c>
      <c r="M7" s="325" t="s">
        <v>224</v>
      </c>
      <c r="N7" s="325" t="s">
        <v>225</v>
      </c>
      <c r="O7" s="326" t="s">
        <v>226</v>
      </c>
      <c r="P7" s="325" t="s">
        <v>3</v>
      </c>
      <c r="Q7" s="325" t="s">
        <v>248</v>
      </c>
      <c r="R7" s="325" t="s">
        <v>4</v>
      </c>
    </row>
    <row r="8" spans="1:253" s="287" customFormat="1" hidden="1" x14ac:dyDescent="0.2">
      <c r="A8" s="309">
        <v>1</v>
      </c>
      <c r="B8" s="307" t="s">
        <v>5</v>
      </c>
      <c r="C8" s="335"/>
      <c r="D8" s="324"/>
      <c r="E8" s="308"/>
      <c r="F8" s="370"/>
      <c r="G8" s="323"/>
      <c r="H8" s="308"/>
      <c r="I8" s="320"/>
      <c r="J8" s="305"/>
      <c r="K8" s="306"/>
      <c r="L8" s="306"/>
      <c r="M8" s="311" t="s">
        <v>127</v>
      </c>
      <c r="N8" s="367">
        <f>IF(OR(K8&lt;&gt;"DA",L8&lt;&gt;"DA",T8&gt;=12),0,IF($T8&lt;=8,VLOOKUP(C8,Verde,2,0),VLOOKUP(C8,Verde,2,0)*(1-V8)))</f>
        <v>0</v>
      </c>
      <c r="O8" s="316" t="s">
        <v>434</v>
      </c>
      <c r="P8" s="289"/>
      <c r="Q8" s="290" t="s">
        <v>6</v>
      </c>
      <c r="R8" s="287">
        <v>10</v>
      </c>
      <c r="T8" s="415">
        <f>YEAR(Data_Contract_Nou)-$F$8</f>
        <v>2025</v>
      </c>
      <c r="U8" s="287">
        <f>INT(T8-8)</f>
        <v>2017</v>
      </c>
      <c r="V8" s="287">
        <f>INT(T8-8)*0.2</f>
        <v>403.40000000000003</v>
      </c>
    </row>
    <row r="9" spans="1:253" hidden="1" x14ac:dyDescent="0.2">
      <c r="A9" s="309"/>
      <c r="B9" s="307"/>
      <c r="C9" s="312" t="s">
        <v>8</v>
      </c>
      <c r="D9" s="310" t="s">
        <v>127</v>
      </c>
      <c r="E9" s="310" t="s">
        <v>127</v>
      </c>
      <c r="F9" s="422" t="s">
        <v>127</v>
      </c>
      <c r="G9" s="310" t="s">
        <v>127</v>
      </c>
      <c r="H9" s="310" t="s">
        <v>127</v>
      </c>
      <c r="I9" s="310" t="s">
        <v>127</v>
      </c>
      <c r="J9" s="310" t="s">
        <v>127</v>
      </c>
      <c r="K9" s="310" t="s">
        <v>127</v>
      </c>
      <c r="L9" s="310" t="s">
        <v>127</v>
      </c>
      <c r="M9" s="306"/>
      <c r="N9" s="367">
        <f>IF(OR($K$8&lt;&gt;"DA",$L$8&lt;&gt;"DA",$T$8&gt;=12,M9&lt;&gt;"DA"),0,IF($T$8&lt;=8,P9,(1-$V$8)*P9))</f>
        <v>0</v>
      </c>
      <c r="P9" s="287">
        <v>5</v>
      </c>
      <c r="Q9" s="285" t="s">
        <v>7</v>
      </c>
      <c r="R9" s="289">
        <v>25</v>
      </c>
      <c r="T9" s="415">
        <f>YEAR(Data_Contract_Nou)-$F$8</f>
        <v>2025</v>
      </c>
      <c r="U9" s="287">
        <f t="shared" ref="U9:U72" si="0">INT(T9-8)</f>
        <v>2017</v>
      </c>
      <c r="V9" s="289">
        <f t="shared" ref="V9:V72" si="1">INT(T9-8)*0.2</f>
        <v>403.40000000000003</v>
      </c>
    </row>
    <row r="10" spans="1:253" hidden="1" x14ac:dyDescent="0.2">
      <c r="A10" s="309"/>
      <c r="B10" s="307"/>
      <c r="C10" s="312" t="s">
        <v>9</v>
      </c>
      <c r="D10" s="310" t="s">
        <v>127</v>
      </c>
      <c r="E10" s="310" t="s">
        <v>127</v>
      </c>
      <c r="F10" s="422" t="s">
        <v>127</v>
      </c>
      <c r="G10" s="310" t="s">
        <v>127</v>
      </c>
      <c r="H10" s="310" t="s">
        <v>127</v>
      </c>
      <c r="I10" s="310" t="s">
        <v>127</v>
      </c>
      <c r="J10" s="310" t="s">
        <v>127</v>
      </c>
      <c r="K10" s="310" t="s">
        <v>127</v>
      </c>
      <c r="L10" s="310" t="s">
        <v>127</v>
      </c>
      <c r="M10" s="306"/>
      <c r="N10" s="367">
        <f>IF(OR($K$8&lt;&gt;"DA",$L$8&lt;&gt;"DA",$T$8&gt;=12,M10&lt;&gt;"DA"),0,IF($T$8&lt;=8,P10,(1-$V$8)*P10))</f>
        <v>0</v>
      </c>
      <c r="P10" s="289">
        <v>5</v>
      </c>
      <c r="T10" s="415">
        <f>YEAR(Data_Contract_Nou)-$F$8</f>
        <v>2025</v>
      </c>
      <c r="U10" s="287">
        <f t="shared" si="0"/>
        <v>2017</v>
      </c>
      <c r="V10" s="289">
        <f t="shared" si="1"/>
        <v>403.40000000000003</v>
      </c>
    </row>
    <row r="11" spans="1:253" hidden="1" x14ac:dyDescent="0.2">
      <c r="A11" s="309"/>
      <c r="B11" s="307"/>
      <c r="C11" s="312" t="s">
        <v>10</v>
      </c>
      <c r="D11" s="310" t="s">
        <v>127</v>
      </c>
      <c r="E11" s="310" t="s">
        <v>127</v>
      </c>
      <c r="F11" s="422" t="s">
        <v>127</v>
      </c>
      <c r="G11" s="310" t="s">
        <v>127</v>
      </c>
      <c r="H11" s="310" t="s">
        <v>127</v>
      </c>
      <c r="I11" s="310" t="s">
        <v>127</v>
      </c>
      <c r="J11" s="310" t="s">
        <v>127</v>
      </c>
      <c r="K11" s="310" t="s">
        <v>127</v>
      </c>
      <c r="L11" s="310" t="s">
        <v>127</v>
      </c>
      <c r="M11" s="306"/>
      <c r="N11" s="367">
        <f>IF(OR($K$8&lt;&gt;"DA",$L$8&lt;&gt;"DA",$T$8&gt;=12,M11&lt;&gt;"DA"),0,IF($T$8&lt;=8,P11,(1-$V$8)*P11))</f>
        <v>0</v>
      </c>
      <c r="P11" s="289">
        <v>10</v>
      </c>
      <c r="T11" s="415">
        <f>YEAR(Data_Contract_Nou)-$F$8</f>
        <v>2025</v>
      </c>
      <c r="U11" s="287">
        <f t="shared" si="0"/>
        <v>2017</v>
      </c>
      <c r="V11" s="289">
        <f t="shared" si="1"/>
        <v>403.40000000000003</v>
      </c>
    </row>
    <row r="12" spans="1:253" s="287" customFormat="1" hidden="1" x14ac:dyDescent="0.2">
      <c r="A12" s="309">
        <v>2</v>
      </c>
      <c r="B12" s="307" t="s">
        <v>5</v>
      </c>
      <c r="C12" s="335"/>
      <c r="D12" s="324"/>
      <c r="E12" s="308"/>
      <c r="F12" s="370"/>
      <c r="G12" s="323"/>
      <c r="H12" s="308"/>
      <c r="I12" s="320"/>
      <c r="J12" s="305"/>
      <c r="K12" s="306"/>
      <c r="L12" s="306"/>
      <c r="M12" s="311" t="s">
        <v>127</v>
      </c>
      <c r="N12" s="367">
        <f>IF(OR(K12&lt;&gt;"DA",L12&lt;&gt;"DA",T12&gt;=12),0,IF($T12&lt;=8,VLOOKUP(C12,Verde,2,0),VLOOKUP(C12,Verde,2,0)*(1-V12)))</f>
        <v>0</v>
      </c>
      <c r="O12" s="316" t="s">
        <v>434</v>
      </c>
      <c r="T12" s="415">
        <f>YEAR(Data_Contract_Nou)-$F$12</f>
        <v>2025</v>
      </c>
      <c r="U12" s="287">
        <f t="shared" si="0"/>
        <v>2017</v>
      </c>
      <c r="V12" s="287">
        <f t="shared" si="1"/>
        <v>403.40000000000003</v>
      </c>
    </row>
    <row r="13" spans="1:253" s="287" customFormat="1" hidden="1" x14ac:dyDescent="0.2">
      <c r="A13" s="309"/>
      <c r="B13" s="307"/>
      <c r="C13" s="312" t="s">
        <v>8</v>
      </c>
      <c r="D13" s="310" t="s">
        <v>127</v>
      </c>
      <c r="E13" s="310" t="s">
        <v>127</v>
      </c>
      <c r="F13" s="422" t="s">
        <v>127</v>
      </c>
      <c r="G13" s="310" t="s">
        <v>127</v>
      </c>
      <c r="H13" s="310" t="s">
        <v>127</v>
      </c>
      <c r="I13" s="310" t="s">
        <v>127</v>
      </c>
      <c r="J13" s="310" t="s">
        <v>127</v>
      </c>
      <c r="K13" s="310" t="s">
        <v>127</v>
      </c>
      <c r="L13" s="310" t="s">
        <v>127</v>
      </c>
      <c r="M13" s="306"/>
      <c r="N13" s="367">
        <f>IF(OR($K$12&lt;&gt;"DA",$L$12&lt;&gt;"DA",$T$12&gt;=12,M13&lt;&gt;"DA"),0,IF($T$12&lt;=8,P13,(1-$V$12)*P13))</f>
        <v>0</v>
      </c>
      <c r="O13" s="316"/>
      <c r="P13" s="287">
        <v>5</v>
      </c>
      <c r="T13" s="415">
        <f>YEAR(Data_Contract_Nou)-$F$12</f>
        <v>2025</v>
      </c>
      <c r="U13" s="287">
        <f t="shared" si="0"/>
        <v>2017</v>
      </c>
      <c r="V13" s="287">
        <f t="shared" si="1"/>
        <v>403.40000000000003</v>
      </c>
    </row>
    <row r="14" spans="1:253" s="287" customFormat="1" hidden="1" x14ac:dyDescent="0.2">
      <c r="A14" s="309"/>
      <c r="B14" s="307"/>
      <c r="C14" s="312" t="s">
        <v>9</v>
      </c>
      <c r="D14" s="310" t="s">
        <v>127</v>
      </c>
      <c r="E14" s="310" t="s">
        <v>127</v>
      </c>
      <c r="F14" s="422" t="s">
        <v>127</v>
      </c>
      <c r="G14" s="310" t="s">
        <v>127</v>
      </c>
      <c r="H14" s="310" t="s">
        <v>127</v>
      </c>
      <c r="I14" s="310" t="s">
        <v>127</v>
      </c>
      <c r="J14" s="310" t="s">
        <v>127</v>
      </c>
      <c r="K14" s="310" t="s">
        <v>127</v>
      </c>
      <c r="L14" s="310" t="s">
        <v>127</v>
      </c>
      <c r="M14" s="306"/>
      <c r="N14" s="367">
        <f>IF(OR($K$12&lt;&gt;"DA",$L$12&lt;&gt;"DA",$T$12&gt;=12,M14&lt;&gt;"DA"),0,IF($T$12&lt;=8,P14,(1-$V$12)*P14))</f>
        <v>0</v>
      </c>
      <c r="O14" s="316"/>
      <c r="P14" s="287">
        <v>5</v>
      </c>
      <c r="T14" s="415">
        <f>YEAR(Data_Contract_Nou)-$F$12</f>
        <v>2025</v>
      </c>
      <c r="U14" s="287">
        <f t="shared" si="0"/>
        <v>2017</v>
      </c>
      <c r="V14" s="287">
        <f t="shared" si="1"/>
        <v>403.40000000000003</v>
      </c>
    </row>
    <row r="15" spans="1:253" s="287" customFormat="1" hidden="1" x14ac:dyDescent="0.2">
      <c r="A15" s="309"/>
      <c r="B15" s="307"/>
      <c r="C15" s="312" t="s">
        <v>10</v>
      </c>
      <c r="D15" s="310" t="s">
        <v>127</v>
      </c>
      <c r="E15" s="310" t="s">
        <v>127</v>
      </c>
      <c r="F15" s="422" t="s">
        <v>127</v>
      </c>
      <c r="G15" s="310" t="s">
        <v>127</v>
      </c>
      <c r="H15" s="310" t="s">
        <v>127</v>
      </c>
      <c r="I15" s="310" t="s">
        <v>127</v>
      </c>
      <c r="J15" s="310" t="s">
        <v>127</v>
      </c>
      <c r="K15" s="310" t="s">
        <v>127</v>
      </c>
      <c r="L15" s="310" t="s">
        <v>127</v>
      </c>
      <c r="M15" s="306"/>
      <c r="N15" s="367">
        <f>IF(OR($K$12&lt;&gt;"DA",$L$12&lt;&gt;"DA",$T$12&gt;=12,M15&lt;&gt;"DA"),0,IF($T$12&lt;=8,P15,(1-$V$12)*P15))</f>
        <v>0</v>
      </c>
      <c r="O15" s="316"/>
      <c r="P15" s="287">
        <v>10</v>
      </c>
      <c r="T15" s="415">
        <f>YEAR(Data_Contract_Nou)-$F$12</f>
        <v>2025</v>
      </c>
      <c r="U15" s="287">
        <f t="shared" si="0"/>
        <v>2017</v>
      </c>
      <c r="V15" s="287">
        <f t="shared" si="1"/>
        <v>403.40000000000003</v>
      </c>
    </row>
    <row r="16" spans="1:253" s="287" customFormat="1" hidden="1" x14ac:dyDescent="0.2">
      <c r="A16" s="309">
        <v>3</v>
      </c>
      <c r="B16" s="307" t="s">
        <v>13</v>
      </c>
      <c r="C16" s="335"/>
      <c r="D16" s="324"/>
      <c r="E16" s="308"/>
      <c r="F16" s="370"/>
      <c r="G16" s="323"/>
      <c r="H16" s="308"/>
      <c r="I16" s="320"/>
      <c r="J16" s="305"/>
      <c r="K16" s="306"/>
      <c r="L16" s="306"/>
      <c r="M16" s="311" t="s">
        <v>127</v>
      </c>
      <c r="N16" s="367">
        <f>IF(OR(K16&lt;&gt;"DA",L16&lt;&gt;"DA",T16&gt;=12),0,IF($T16&lt;=8,VLOOKUP(C16,Mustar,2,0),VLOOKUP(C16,Mustar,2,0)*(1-V16)))</f>
        <v>0</v>
      </c>
      <c r="O16" s="316" t="s">
        <v>434</v>
      </c>
      <c r="P16" s="289"/>
      <c r="Q16" s="291" t="s">
        <v>14</v>
      </c>
      <c r="R16" s="287">
        <v>10</v>
      </c>
      <c r="T16" s="415">
        <f>YEAR(Data_Contract_Nou)-F16</f>
        <v>2025</v>
      </c>
      <c r="U16" s="287">
        <f t="shared" si="0"/>
        <v>2017</v>
      </c>
      <c r="V16" s="287">
        <f t="shared" si="1"/>
        <v>403.40000000000003</v>
      </c>
    </row>
    <row r="17" spans="1:22" s="287" customFormat="1" hidden="1" x14ac:dyDescent="0.2">
      <c r="A17" s="309">
        <v>4</v>
      </c>
      <c r="B17" s="307" t="s">
        <v>13</v>
      </c>
      <c r="C17" s="335"/>
      <c r="D17" s="324"/>
      <c r="E17" s="308"/>
      <c r="F17" s="370"/>
      <c r="G17" s="323"/>
      <c r="H17" s="308"/>
      <c r="I17" s="320"/>
      <c r="J17" s="305"/>
      <c r="K17" s="306"/>
      <c r="L17" s="306"/>
      <c r="M17" s="311" t="s">
        <v>127</v>
      </c>
      <c r="N17" s="367">
        <f>IF(OR(K17&lt;&gt;"DA",L17&lt;&gt;"DA",T17&gt;=12),0,IF($T17&lt;=8,VLOOKUP(C17,Mustar,2,0),VLOOKUP(C17,Mustar,2,0)*(1-V17)))</f>
        <v>0</v>
      </c>
      <c r="O17" s="316" t="s">
        <v>434</v>
      </c>
      <c r="P17" s="289"/>
      <c r="Q17" s="291" t="s">
        <v>15</v>
      </c>
      <c r="R17" s="287">
        <v>20</v>
      </c>
      <c r="T17" s="415">
        <f>YEAR(Data_Contract_Nou)-F17</f>
        <v>2025</v>
      </c>
      <c r="U17" s="287">
        <f t="shared" si="0"/>
        <v>2017</v>
      </c>
      <c r="V17" s="287">
        <f t="shared" si="1"/>
        <v>403.40000000000003</v>
      </c>
    </row>
    <row r="18" spans="1:22" s="287" customFormat="1" hidden="1" x14ac:dyDescent="0.2">
      <c r="A18" s="309">
        <v>5</v>
      </c>
      <c r="B18" s="307" t="s">
        <v>106</v>
      </c>
      <c r="C18" s="314" t="s">
        <v>127</v>
      </c>
      <c r="D18" s="310" t="s">
        <v>127</v>
      </c>
      <c r="E18" s="310" t="s">
        <v>127</v>
      </c>
      <c r="F18" s="422" t="s">
        <v>127</v>
      </c>
      <c r="G18" s="310" t="s">
        <v>127</v>
      </c>
      <c r="H18" s="310" t="s">
        <v>127</v>
      </c>
      <c r="I18" s="310" t="s">
        <v>127</v>
      </c>
      <c r="J18" s="310" t="s">
        <v>127</v>
      </c>
      <c r="K18" s="310" t="s">
        <v>127</v>
      </c>
      <c r="L18" s="310" t="s">
        <v>127</v>
      </c>
      <c r="M18" s="306"/>
      <c r="N18" s="367" t="str">
        <f>IF(M18="DA",P18,"")</f>
        <v/>
      </c>
      <c r="O18" s="316"/>
      <c r="P18" s="287">
        <v>2</v>
      </c>
      <c r="T18" s="415"/>
    </row>
    <row r="19" spans="1:22" hidden="1" x14ac:dyDescent="0.2">
      <c r="A19" s="309">
        <v>6</v>
      </c>
      <c r="B19" s="307" t="s">
        <v>16</v>
      </c>
      <c r="C19" s="335"/>
      <c r="D19" s="324"/>
      <c r="E19" s="308"/>
      <c r="F19" s="370"/>
      <c r="G19" s="323"/>
      <c r="H19" s="308"/>
      <c r="I19" s="320"/>
      <c r="J19" s="305"/>
      <c r="K19" s="306"/>
      <c r="L19" s="306"/>
      <c r="M19" s="311" t="s">
        <v>127</v>
      </c>
      <c r="N19" s="368">
        <v>0</v>
      </c>
      <c r="Q19" s="343" t="s">
        <v>17</v>
      </c>
      <c r="T19" s="415">
        <f>YEAR(Data_Contract_Nou)-$F$19</f>
        <v>2025</v>
      </c>
      <c r="U19" s="287">
        <f t="shared" si="0"/>
        <v>2017</v>
      </c>
      <c r="V19" s="289">
        <f t="shared" si="1"/>
        <v>403.40000000000003</v>
      </c>
    </row>
    <row r="20" spans="1:22" hidden="1" x14ac:dyDescent="0.2">
      <c r="A20" s="309"/>
      <c r="B20" s="307"/>
      <c r="C20" s="312" t="s">
        <v>18</v>
      </c>
      <c r="D20" s="310" t="s">
        <v>127</v>
      </c>
      <c r="E20" s="310" t="s">
        <v>127</v>
      </c>
      <c r="F20" s="422" t="s">
        <v>127</v>
      </c>
      <c r="G20" s="310" t="s">
        <v>127</v>
      </c>
      <c r="H20" s="310" t="s">
        <v>127</v>
      </c>
      <c r="I20" s="310" t="s">
        <v>127</v>
      </c>
      <c r="J20" s="310" t="s">
        <v>127</v>
      </c>
      <c r="K20" s="310" t="s">
        <v>127</v>
      </c>
      <c r="L20" s="310" t="s">
        <v>127</v>
      </c>
      <c r="M20" s="306"/>
      <c r="N20" s="367">
        <f>IF(OR($K$19&lt;&gt;"DA",$L$19&lt;&gt;"DA",$T$19&gt;=12,M20&lt;&gt;"DA"),0,IF($T$19&lt;=8,P20,P20*(1-$V$19)))</f>
        <v>0</v>
      </c>
      <c r="P20" s="289">
        <v>5</v>
      </c>
      <c r="T20" s="415">
        <f>YEAR(Data_Contract_Nou)-$F$19</f>
        <v>2025</v>
      </c>
      <c r="U20" s="287">
        <f t="shared" si="0"/>
        <v>2017</v>
      </c>
      <c r="V20" s="289">
        <f t="shared" si="1"/>
        <v>403.40000000000003</v>
      </c>
    </row>
    <row r="21" spans="1:22" hidden="1" x14ac:dyDescent="0.2">
      <c r="A21" s="309"/>
      <c r="B21" s="307"/>
      <c r="C21" s="312" t="s">
        <v>19</v>
      </c>
      <c r="D21" s="310" t="s">
        <v>127</v>
      </c>
      <c r="E21" s="310" t="s">
        <v>127</v>
      </c>
      <c r="F21" s="422" t="s">
        <v>127</v>
      </c>
      <c r="G21" s="310" t="s">
        <v>127</v>
      </c>
      <c r="H21" s="310" t="s">
        <v>127</v>
      </c>
      <c r="I21" s="310" t="s">
        <v>127</v>
      </c>
      <c r="J21" s="310" t="s">
        <v>127</v>
      </c>
      <c r="K21" s="310" t="s">
        <v>127</v>
      </c>
      <c r="L21" s="310" t="s">
        <v>127</v>
      </c>
      <c r="M21" s="306"/>
      <c r="N21" s="367">
        <f>IF(OR($K$19&lt;&gt;"DA",$L$19&lt;&gt;"DA",$T$19&gt;=12,M21&lt;&gt;"DA"),0,IF($T$19&lt;=8,P21,P21*(1-$V$19)))</f>
        <v>0</v>
      </c>
      <c r="P21" s="289">
        <v>10</v>
      </c>
      <c r="T21" s="415">
        <f>YEAR(Data_Contract_Nou)-$F$19</f>
        <v>2025</v>
      </c>
      <c r="U21" s="287">
        <f t="shared" si="0"/>
        <v>2017</v>
      </c>
      <c r="V21" s="289">
        <f t="shared" si="1"/>
        <v>403.40000000000003</v>
      </c>
    </row>
    <row r="22" spans="1:22" hidden="1" x14ac:dyDescent="0.2">
      <c r="A22" s="309"/>
      <c r="B22" s="307"/>
      <c r="C22" s="312" t="s">
        <v>20</v>
      </c>
      <c r="D22" s="310" t="s">
        <v>127</v>
      </c>
      <c r="E22" s="310" t="s">
        <v>127</v>
      </c>
      <c r="F22" s="422" t="s">
        <v>127</v>
      </c>
      <c r="G22" s="310" t="s">
        <v>127</v>
      </c>
      <c r="H22" s="310" t="s">
        <v>127</v>
      </c>
      <c r="I22" s="310" t="s">
        <v>127</v>
      </c>
      <c r="J22" s="310" t="s">
        <v>127</v>
      </c>
      <c r="K22" s="310" t="s">
        <v>127</v>
      </c>
      <c r="L22" s="310" t="s">
        <v>127</v>
      </c>
      <c r="M22" s="306"/>
      <c r="N22" s="367">
        <f>IF(OR($K$19&lt;&gt;"DA",$L$19&lt;&gt;"DA",$T$19&gt;=12,M22&lt;&gt;"DA"),0,IF($T$19&lt;=8,P22,P22*(1-$V$19)))</f>
        <v>0</v>
      </c>
      <c r="P22" s="289">
        <v>15</v>
      </c>
      <c r="T22" s="415">
        <f>YEAR(Data_Contract_Nou)-$F$19</f>
        <v>2025</v>
      </c>
      <c r="U22" s="287">
        <f t="shared" si="0"/>
        <v>2017</v>
      </c>
      <c r="V22" s="289">
        <f t="shared" si="1"/>
        <v>403.40000000000003</v>
      </c>
    </row>
    <row r="23" spans="1:22" s="287" customFormat="1" hidden="1" x14ac:dyDescent="0.2">
      <c r="A23" s="309">
        <v>7</v>
      </c>
      <c r="B23" s="307" t="s">
        <v>16</v>
      </c>
      <c r="C23" s="335"/>
      <c r="D23" s="324"/>
      <c r="E23" s="308"/>
      <c r="F23" s="370"/>
      <c r="G23" s="323"/>
      <c r="H23" s="308"/>
      <c r="I23" s="320"/>
      <c r="J23" s="305"/>
      <c r="K23" s="306"/>
      <c r="L23" s="306"/>
      <c r="M23" s="311" t="s">
        <v>127</v>
      </c>
      <c r="N23" s="368">
        <v>0</v>
      </c>
      <c r="O23" s="316"/>
      <c r="T23" s="415">
        <f>YEAR(Data_Contract_Nou)-$F$23</f>
        <v>2025</v>
      </c>
      <c r="U23" s="287">
        <f t="shared" si="0"/>
        <v>2017</v>
      </c>
      <c r="V23" s="287">
        <f t="shared" si="1"/>
        <v>403.40000000000003</v>
      </c>
    </row>
    <row r="24" spans="1:22" s="287" customFormat="1" hidden="1" x14ac:dyDescent="0.2">
      <c r="A24" s="309"/>
      <c r="B24" s="307"/>
      <c r="C24" s="312" t="s">
        <v>18</v>
      </c>
      <c r="D24" s="310" t="s">
        <v>127</v>
      </c>
      <c r="E24" s="310" t="s">
        <v>127</v>
      </c>
      <c r="F24" s="422" t="s">
        <v>127</v>
      </c>
      <c r="G24" s="310" t="s">
        <v>127</v>
      </c>
      <c r="H24" s="310" t="s">
        <v>127</v>
      </c>
      <c r="I24" s="310" t="s">
        <v>127</v>
      </c>
      <c r="J24" s="310" t="s">
        <v>127</v>
      </c>
      <c r="K24" s="310" t="s">
        <v>127</v>
      </c>
      <c r="L24" s="310" t="s">
        <v>127</v>
      </c>
      <c r="M24" s="306"/>
      <c r="N24" s="367">
        <f>IF(OR($K$23&lt;&gt;"DA",$L$23&lt;&gt;"DA",$T$23&gt;=12,M24&lt;&gt;"DA"),0,IF($T$23&lt;=8,P24,P24*(1-$V$23)))</f>
        <v>0</v>
      </c>
      <c r="O24" s="316"/>
      <c r="P24" s="287">
        <v>5</v>
      </c>
      <c r="T24" s="415">
        <f>YEAR(Data_Contract_Nou)-$F$23</f>
        <v>2025</v>
      </c>
      <c r="U24" s="287">
        <f t="shared" si="0"/>
        <v>2017</v>
      </c>
      <c r="V24" s="287">
        <f t="shared" si="1"/>
        <v>403.40000000000003</v>
      </c>
    </row>
    <row r="25" spans="1:22" s="287" customFormat="1" hidden="1" x14ac:dyDescent="0.2">
      <c r="A25" s="309"/>
      <c r="B25" s="307"/>
      <c r="C25" s="312" t="s">
        <v>19</v>
      </c>
      <c r="D25" s="310" t="s">
        <v>127</v>
      </c>
      <c r="E25" s="310" t="s">
        <v>127</v>
      </c>
      <c r="F25" s="422" t="s">
        <v>127</v>
      </c>
      <c r="G25" s="310" t="s">
        <v>127</v>
      </c>
      <c r="H25" s="310" t="s">
        <v>127</v>
      </c>
      <c r="I25" s="310" t="s">
        <v>127</v>
      </c>
      <c r="J25" s="310" t="s">
        <v>127</v>
      </c>
      <c r="K25" s="310" t="s">
        <v>127</v>
      </c>
      <c r="L25" s="310" t="s">
        <v>127</v>
      </c>
      <c r="M25" s="306"/>
      <c r="N25" s="367">
        <f>IF(OR($K$23&lt;&gt;"DA",$L$23&lt;&gt;"DA",$T$23&gt;=12,M25&lt;&gt;"DA"),0,IF($T$23&lt;=8,P25,P25*(1-$V$23)))</f>
        <v>0</v>
      </c>
      <c r="O25" s="316"/>
      <c r="P25" s="287">
        <v>10</v>
      </c>
      <c r="T25" s="415">
        <f>YEAR(Data_Contract_Nou)-$F$23</f>
        <v>2025</v>
      </c>
      <c r="U25" s="287">
        <f t="shared" si="0"/>
        <v>2017</v>
      </c>
      <c r="V25" s="287">
        <f t="shared" si="1"/>
        <v>403.40000000000003</v>
      </c>
    </row>
    <row r="26" spans="1:22" s="287" customFormat="1" hidden="1" x14ac:dyDescent="0.2">
      <c r="A26" s="309"/>
      <c r="B26" s="307"/>
      <c r="C26" s="312" t="s">
        <v>20</v>
      </c>
      <c r="D26" s="310" t="s">
        <v>127</v>
      </c>
      <c r="E26" s="310" t="s">
        <v>127</v>
      </c>
      <c r="F26" s="422" t="s">
        <v>127</v>
      </c>
      <c r="G26" s="310" t="s">
        <v>127</v>
      </c>
      <c r="H26" s="310" t="s">
        <v>127</v>
      </c>
      <c r="I26" s="310" t="s">
        <v>127</v>
      </c>
      <c r="J26" s="310" t="s">
        <v>127</v>
      </c>
      <c r="K26" s="310" t="s">
        <v>127</v>
      </c>
      <c r="L26" s="310" t="s">
        <v>127</v>
      </c>
      <c r="M26" s="306"/>
      <c r="N26" s="367">
        <f>IF(OR($K$23&lt;&gt;"DA",$L$23&lt;&gt;"DA",$T$23&gt;=12,M26&lt;&gt;"DA"),0,IF($T$23&lt;=8,P26,P26*(1-$V$23)))</f>
        <v>0</v>
      </c>
      <c r="O26" s="316"/>
      <c r="P26" s="287">
        <v>15</v>
      </c>
      <c r="T26" s="415">
        <f>YEAR(Data_Contract_Nou)-$F$23</f>
        <v>2025</v>
      </c>
      <c r="U26" s="287">
        <f t="shared" si="0"/>
        <v>2017</v>
      </c>
      <c r="V26" s="287">
        <f t="shared" si="1"/>
        <v>403.40000000000003</v>
      </c>
    </row>
    <row r="27" spans="1:22" hidden="1" x14ac:dyDescent="0.2">
      <c r="A27" s="309">
        <v>8</v>
      </c>
      <c r="B27" s="307" t="s">
        <v>21</v>
      </c>
      <c r="C27" s="313" t="s">
        <v>22</v>
      </c>
      <c r="D27" s="310" t="s">
        <v>127</v>
      </c>
      <c r="E27" s="310" t="s">
        <v>127</v>
      </c>
      <c r="F27" s="422" t="s">
        <v>127</v>
      </c>
      <c r="G27" s="310" t="s">
        <v>127</v>
      </c>
      <c r="H27" s="310" t="s">
        <v>127</v>
      </c>
      <c r="I27" s="310" t="s">
        <v>127</v>
      </c>
      <c r="J27" s="310" t="s">
        <v>127</v>
      </c>
      <c r="K27" s="310" t="s">
        <v>127</v>
      </c>
      <c r="L27" s="310" t="s">
        <v>127</v>
      </c>
      <c r="M27" s="311" t="s">
        <v>127</v>
      </c>
      <c r="N27" s="368">
        <v>0</v>
      </c>
      <c r="T27" s="415"/>
      <c r="U27" s="287"/>
    </row>
    <row r="28" spans="1:22" hidden="1" x14ac:dyDescent="0.2">
      <c r="A28" s="309"/>
      <c r="B28" s="307"/>
      <c r="C28" s="312" t="s">
        <v>23</v>
      </c>
      <c r="D28" s="310" t="s">
        <v>127</v>
      </c>
      <c r="E28" s="310" t="s">
        <v>127</v>
      </c>
      <c r="F28" s="422" t="s">
        <v>127</v>
      </c>
      <c r="G28" s="310" t="s">
        <v>127</v>
      </c>
      <c r="H28" s="310" t="s">
        <v>127</v>
      </c>
      <c r="I28" s="310" t="s">
        <v>127</v>
      </c>
      <c r="J28" s="310" t="s">
        <v>127</v>
      </c>
      <c r="K28" s="310" t="s">
        <v>127</v>
      </c>
      <c r="L28" s="310" t="s">
        <v>127</v>
      </c>
      <c r="M28" s="306"/>
      <c r="N28" s="367" t="str">
        <f>IF(M28="DA",P28,"")</f>
        <v/>
      </c>
      <c r="P28" s="289">
        <v>10</v>
      </c>
      <c r="T28" s="415"/>
      <c r="U28" s="287"/>
    </row>
    <row r="29" spans="1:22" hidden="1" x14ac:dyDescent="0.2">
      <c r="A29" s="309"/>
      <c r="B29" s="307"/>
      <c r="C29" s="312" t="s">
        <v>24</v>
      </c>
      <c r="D29" s="310" t="s">
        <v>127</v>
      </c>
      <c r="E29" s="310" t="s">
        <v>127</v>
      </c>
      <c r="F29" s="422" t="s">
        <v>127</v>
      </c>
      <c r="G29" s="310" t="s">
        <v>127</v>
      </c>
      <c r="H29" s="310" t="s">
        <v>127</v>
      </c>
      <c r="I29" s="310" t="s">
        <v>127</v>
      </c>
      <c r="J29" s="310" t="s">
        <v>127</v>
      </c>
      <c r="K29" s="310" t="s">
        <v>127</v>
      </c>
      <c r="L29" s="310" t="s">
        <v>127</v>
      </c>
      <c r="M29" s="306"/>
      <c r="N29" s="367" t="str">
        <f>IF(M29="DA",P29,"")</f>
        <v/>
      </c>
      <c r="P29" s="289">
        <v>8</v>
      </c>
      <c r="T29" s="415"/>
      <c r="U29" s="287"/>
    </row>
    <row r="30" spans="1:22" s="287" customFormat="1" hidden="1" x14ac:dyDescent="0.2">
      <c r="A30" s="309">
        <v>9</v>
      </c>
      <c r="B30" s="307" t="s">
        <v>122</v>
      </c>
      <c r="C30" s="313" t="s">
        <v>22</v>
      </c>
      <c r="D30" s="310" t="s">
        <v>127</v>
      </c>
      <c r="E30" s="310" t="s">
        <v>127</v>
      </c>
      <c r="F30" s="422" t="s">
        <v>127</v>
      </c>
      <c r="G30" s="310" t="s">
        <v>127</v>
      </c>
      <c r="H30" s="310" t="s">
        <v>127</v>
      </c>
      <c r="I30" s="310" t="s">
        <v>127</v>
      </c>
      <c r="J30" s="310" t="s">
        <v>127</v>
      </c>
      <c r="K30" s="310" t="s">
        <v>127</v>
      </c>
      <c r="L30" s="310" t="s">
        <v>127</v>
      </c>
      <c r="M30" s="311" t="s">
        <v>127</v>
      </c>
      <c r="N30" s="368">
        <v>0</v>
      </c>
      <c r="O30" s="316"/>
      <c r="T30" s="415"/>
    </row>
    <row r="31" spans="1:22" s="287" customFormat="1" ht="24" hidden="1" x14ac:dyDescent="0.2">
      <c r="A31" s="309"/>
      <c r="B31" s="307"/>
      <c r="C31" s="312" t="s">
        <v>25</v>
      </c>
      <c r="D31" s="310" t="s">
        <v>127</v>
      </c>
      <c r="E31" s="310" t="s">
        <v>127</v>
      </c>
      <c r="F31" s="422" t="s">
        <v>127</v>
      </c>
      <c r="G31" s="310" t="s">
        <v>127</v>
      </c>
      <c r="H31" s="310" t="s">
        <v>127</v>
      </c>
      <c r="I31" s="310" t="s">
        <v>127</v>
      </c>
      <c r="J31" s="310" t="s">
        <v>127</v>
      </c>
      <c r="K31" s="310" t="s">
        <v>127</v>
      </c>
      <c r="L31" s="310" t="s">
        <v>127</v>
      </c>
      <c r="M31" s="306"/>
      <c r="N31" s="367" t="str">
        <f>IF(M31="DA",P31,"")</f>
        <v/>
      </c>
      <c r="O31" s="316"/>
      <c r="P31" s="287">
        <v>10</v>
      </c>
      <c r="T31" s="415"/>
    </row>
    <row r="32" spans="1:22" s="287" customFormat="1" hidden="1" x14ac:dyDescent="0.2">
      <c r="A32" s="309"/>
      <c r="B32" s="307"/>
      <c r="C32" s="312" t="s">
        <v>26</v>
      </c>
      <c r="D32" s="310" t="s">
        <v>127</v>
      </c>
      <c r="E32" s="310" t="s">
        <v>127</v>
      </c>
      <c r="F32" s="422" t="s">
        <v>127</v>
      </c>
      <c r="G32" s="310" t="s">
        <v>127</v>
      </c>
      <c r="H32" s="310" t="s">
        <v>127</v>
      </c>
      <c r="I32" s="310" t="s">
        <v>127</v>
      </c>
      <c r="J32" s="310" t="s">
        <v>127</v>
      </c>
      <c r="K32" s="310" t="s">
        <v>127</v>
      </c>
      <c r="L32" s="310" t="s">
        <v>127</v>
      </c>
      <c r="M32" s="306"/>
      <c r="N32" s="367" t="str">
        <f>IF(M32="DA",P32,"")</f>
        <v/>
      </c>
      <c r="O32" s="316"/>
      <c r="P32" s="287">
        <v>8</v>
      </c>
      <c r="T32" s="415"/>
    </row>
    <row r="33" spans="1:22" hidden="1" x14ac:dyDescent="0.2">
      <c r="A33" s="309">
        <v>10</v>
      </c>
      <c r="B33" s="307" t="s">
        <v>27</v>
      </c>
      <c r="C33" s="335" t="s">
        <v>428</v>
      </c>
      <c r="D33" s="324"/>
      <c r="E33" s="308"/>
      <c r="F33" s="370"/>
      <c r="G33" s="323"/>
      <c r="H33" s="308"/>
      <c r="I33" s="320"/>
      <c r="J33" s="305"/>
      <c r="K33" s="306"/>
      <c r="L33" s="306"/>
      <c r="M33" s="311" t="s">
        <v>127</v>
      </c>
      <c r="N33" s="367">
        <f>IF(OR(K33&lt;&gt;"DA",L33&lt;&gt;"DA",T33&gt;=12),0,IF($T33&lt;=8,VLOOKUP(C33,Analizor_Microbiologie_Pct,2,0),VLOOKUP(C33,Analizor_Microbiologie_Pct,2,0)*(1-V33)))</f>
        <v>0</v>
      </c>
      <c r="Q33" s="342" t="s">
        <v>428</v>
      </c>
      <c r="R33" s="289">
        <v>40</v>
      </c>
      <c r="T33" s="415">
        <f>YEAR(Data_Contract_Nou)-F33</f>
        <v>2025</v>
      </c>
      <c r="U33" s="287">
        <f t="shared" si="0"/>
        <v>2017</v>
      </c>
      <c r="V33" s="289">
        <f t="shared" si="1"/>
        <v>403.40000000000003</v>
      </c>
    </row>
    <row r="34" spans="1:22" s="287" customFormat="1" hidden="1" x14ac:dyDescent="0.2">
      <c r="A34" s="309">
        <v>11</v>
      </c>
      <c r="B34" s="307" t="s">
        <v>27</v>
      </c>
      <c r="C34" s="335"/>
      <c r="D34" s="324"/>
      <c r="E34" s="308"/>
      <c r="F34" s="370"/>
      <c r="G34" s="323"/>
      <c r="H34" s="308"/>
      <c r="I34" s="320"/>
      <c r="J34" s="305"/>
      <c r="K34" s="306"/>
      <c r="L34" s="306"/>
      <c r="M34" s="311" t="s">
        <v>127</v>
      </c>
      <c r="N34" s="367">
        <f>IF(OR(K34&lt;&gt;"DA",L34&lt;&gt;"DA",T34&gt;=12),0,IF($T34&lt;=8,VLOOKUP(C34,Analizor_Microbiologie_Pct,2,0),VLOOKUP(C34,Analizor_Microbiologie_Pct,2,0)*(1-V34)))</f>
        <v>0</v>
      </c>
      <c r="O34" s="316"/>
      <c r="Q34" s="342" t="s">
        <v>550</v>
      </c>
      <c r="R34" s="287">
        <v>60</v>
      </c>
      <c r="T34" s="415">
        <f>YEAR(Data_Contract_Nou)-F34</f>
        <v>2025</v>
      </c>
      <c r="U34" s="287">
        <f t="shared" si="0"/>
        <v>2017</v>
      </c>
      <c r="V34" s="287">
        <f t="shared" si="1"/>
        <v>403.40000000000003</v>
      </c>
    </row>
    <row r="35" spans="1:22" hidden="1" x14ac:dyDescent="0.2">
      <c r="A35" s="309">
        <v>12</v>
      </c>
      <c r="B35" s="307" t="s">
        <v>125</v>
      </c>
      <c r="C35" s="313" t="s">
        <v>29</v>
      </c>
      <c r="D35" s="310" t="s">
        <v>127</v>
      </c>
      <c r="E35" s="310" t="s">
        <v>127</v>
      </c>
      <c r="F35" s="422" t="s">
        <v>127</v>
      </c>
      <c r="G35" s="310" t="s">
        <v>127</v>
      </c>
      <c r="H35" s="310" t="s">
        <v>127</v>
      </c>
      <c r="I35" s="310" t="s">
        <v>127</v>
      </c>
      <c r="J35" s="310" t="s">
        <v>127</v>
      </c>
      <c r="K35" s="310" t="s">
        <v>127</v>
      </c>
      <c r="L35" s="310" t="s">
        <v>127</v>
      </c>
      <c r="M35" s="306"/>
      <c r="N35" s="367" t="str">
        <f>IF(M35="DA",P35,"")</f>
        <v/>
      </c>
      <c r="P35" s="289">
        <v>2</v>
      </c>
      <c r="T35" s="415"/>
      <c r="U35" s="287"/>
    </row>
    <row r="36" spans="1:22" hidden="1" x14ac:dyDescent="0.2">
      <c r="A36" s="309">
        <v>13</v>
      </c>
      <c r="B36" s="307" t="s">
        <v>30</v>
      </c>
      <c r="C36" s="335"/>
      <c r="D36" s="324"/>
      <c r="E36" s="308"/>
      <c r="F36" s="370"/>
      <c r="G36" s="323"/>
      <c r="H36" s="308"/>
      <c r="I36" s="320"/>
      <c r="J36" s="305"/>
      <c r="K36" s="306"/>
      <c r="L36" s="306"/>
      <c r="M36" s="311" t="s">
        <v>127</v>
      </c>
      <c r="N36" s="367">
        <f>IF(OR(K36&lt;&gt;"DA",L36&lt;&gt;"DA",T36&gt;=12),0,IF($T36&lt;=8,VLOOKUP(C36,Bleau,2,0),VLOOKUP(C36,Bleau,2,0)*(1-V36)))</f>
        <v>0</v>
      </c>
      <c r="O36" s="316" t="s">
        <v>434</v>
      </c>
      <c r="P36" s="287"/>
      <c r="Q36" s="286" t="s">
        <v>31</v>
      </c>
      <c r="R36" s="289">
        <v>10</v>
      </c>
      <c r="T36" s="415">
        <f>YEAR(Data_Contract_Nou)-$F$36</f>
        <v>2025</v>
      </c>
      <c r="U36" s="287">
        <f t="shared" si="0"/>
        <v>2017</v>
      </c>
      <c r="V36" s="289">
        <f t="shared" si="1"/>
        <v>403.40000000000003</v>
      </c>
    </row>
    <row r="37" spans="1:22" s="287" customFormat="1" hidden="1" x14ac:dyDescent="0.2">
      <c r="A37" s="309"/>
      <c r="B37" s="307"/>
      <c r="C37" s="312" t="s">
        <v>33</v>
      </c>
      <c r="D37" s="310" t="s">
        <v>127</v>
      </c>
      <c r="E37" s="310" t="s">
        <v>127</v>
      </c>
      <c r="F37" s="422" t="s">
        <v>127</v>
      </c>
      <c r="G37" s="310" t="s">
        <v>127</v>
      </c>
      <c r="H37" s="310" t="s">
        <v>127</v>
      </c>
      <c r="I37" s="310" t="s">
        <v>127</v>
      </c>
      <c r="J37" s="310" t="s">
        <v>127</v>
      </c>
      <c r="K37" s="310" t="s">
        <v>127</v>
      </c>
      <c r="L37" s="310" t="s">
        <v>127</v>
      </c>
      <c r="M37" s="306"/>
      <c r="N37" s="367">
        <f>IF(OR($K$36&lt;&gt;"DA",$L$36&lt;&gt;"DA",$T$36&gt;=12,M37&lt;&gt;"DA"),0,IF($T$36&lt;=8,P37,P37*(1-$V$36)))</f>
        <v>0</v>
      </c>
      <c r="O37" s="316"/>
      <c r="P37" s="289">
        <v>10</v>
      </c>
      <c r="Q37" s="284" t="s">
        <v>32</v>
      </c>
      <c r="R37" s="287">
        <v>15</v>
      </c>
      <c r="T37" s="415">
        <f>YEAR(Data_Contract_Nou)-$F$36</f>
        <v>2025</v>
      </c>
      <c r="U37" s="287">
        <f t="shared" si="0"/>
        <v>2017</v>
      </c>
      <c r="V37" s="287">
        <f t="shared" si="1"/>
        <v>403.40000000000003</v>
      </c>
    </row>
    <row r="38" spans="1:22" hidden="1" x14ac:dyDescent="0.2">
      <c r="A38" s="309"/>
      <c r="B38" s="307"/>
      <c r="C38" s="312" t="s">
        <v>34</v>
      </c>
      <c r="D38" s="310" t="s">
        <v>127</v>
      </c>
      <c r="E38" s="310" t="s">
        <v>127</v>
      </c>
      <c r="F38" s="422" t="s">
        <v>127</v>
      </c>
      <c r="G38" s="310" t="s">
        <v>127</v>
      </c>
      <c r="H38" s="310" t="s">
        <v>127</v>
      </c>
      <c r="I38" s="310" t="s">
        <v>127</v>
      </c>
      <c r="J38" s="310" t="s">
        <v>127</v>
      </c>
      <c r="K38" s="310" t="s">
        <v>127</v>
      </c>
      <c r="L38" s="310" t="s">
        <v>127</v>
      </c>
      <c r="M38" s="306"/>
      <c r="N38" s="367">
        <f>IF(OR($K$36&lt;&gt;"DA",$L$36&lt;&gt;"DA",$T$36&gt;=12,M38&lt;&gt;"DA"),0,IF($T$36&lt;=8,P38,P38*(1-$V$36)))</f>
        <v>0</v>
      </c>
      <c r="P38" s="287">
        <v>15</v>
      </c>
      <c r="Q38" s="286" t="s">
        <v>28</v>
      </c>
      <c r="R38" s="289">
        <v>30</v>
      </c>
      <c r="T38" s="415">
        <f>YEAR(Data_Contract_Nou)-$F$36</f>
        <v>2025</v>
      </c>
      <c r="U38" s="287">
        <f t="shared" si="0"/>
        <v>2017</v>
      </c>
      <c r="V38" s="289">
        <f t="shared" si="1"/>
        <v>403.40000000000003</v>
      </c>
    </row>
    <row r="39" spans="1:22" hidden="1" x14ac:dyDescent="0.2">
      <c r="A39" s="309"/>
      <c r="B39" s="307"/>
      <c r="C39" s="312" t="s">
        <v>35</v>
      </c>
      <c r="D39" s="310" t="s">
        <v>127</v>
      </c>
      <c r="E39" s="310" t="s">
        <v>127</v>
      </c>
      <c r="F39" s="422" t="s">
        <v>127</v>
      </c>
      <c r="G39" s="310" t="s">
        <v>127</v>
      </c>
      <c r="H39" s="310" t="s">
        <v>127</v>
      </c>
      <c r="I39" s="310" t="s">
        <v>127</v>
      </c>
      <c r="J39" s="310" t="s">
        <v>127</v>
      </c>
      <c r="K39" s="310" t="s">
        <v>127</v>
      </c>
      <c r="L39" s="310" t="s">
        <v>127</v>
      </c>
      <c r="M39" s="306"/>
      <c r="N39" s="367">
        <f>IF(OR($K$36&lt;&gt;"DA",$L$36&lt;&gt;"DA",$T$36&gt;=12),0,IF($T$36&lt;=8,M39*0.06,M39*0.06*(1-$V$36)))</f>
        <v>0</v>
      </c>
      <c r="T39" s="415">
        <f>YEAR(Data_Contract_Nou)-$F$36</f>
        <v>2025</v>
      </c>
      <c r="U39" s="287">
        <f t="shared" si="0"/>
        <v>2017</v>
      </c>
      <c r="V39" s="289">
        <f t="shared" si="1"/>
        <v>403.40000000000003</v>
      </c>
    </row>
    <row r="40" spans="1:22" s="287" customFormat="1" hidden="1" x14ac:dyDescent="0.2">
      <c r="A40" s="309">
        <v>14</v>
      </c>
      <c r="B40" s="307" t="s">
        <v>30</v>
      </c>
      <c r="C40" s="335"/>
      <c r="D40" s="324"/>
      <c r="E40" s="308"/>
      <c r="F40" s="370"/>
      <c r="G40" s="323"/>
      <c r="H40" s="308"/>
      <c r="I40" s="320"/>
      <c r="J40" s="305"/>
      <c r="K40" s="306"/>
      <c r="L40" s="306"/>
      <c r="M40" s="311" t="s">
        <v>127</v>
      </c>
      <c r="N40" s="367">
        <f>IF(OR(K40&lt;&gt;"DA",L40&lt;&gt;"DA",T40&gt;=12),0,IF($T40&lt;=8,VLOOKUP(C40,Bleau,2,0),VLOOKUP(C40,Bleau,2,0)*(1-V40)))</f>
        <v>0</v>
      </c>
      <c r="O40" s="316" t="s">
        <v>434</v>
      </c>
      <c r="T40" s="415">
        <f>YEAR(Data_Contract_Nou)-$F$40</f>
        <v>2025</v>
      </c>
      <c r="U40" s="287">
        <f t="shared" si="0"/>
        <v>2017</v>
      </c>
      <c r="V40" s="287">
        <f t="shared" si="1"/>
        <v>403.40000000000003</v>
      </c>
    </row>
    <row r="41" spans="1:22" s="287" customFormat="1" hidden="1" x14ac:dyDescent="0.2">
      <c r="A41" s="309"/>
      <c r="B41" s="307"/>
      <c r="C41" s="312" t="s">
        <v>33</v>
      </c>
      <c r="D41" s="310" t="s">
        <v>127</v>
      </c>
      <c r="E41" s="310" t="s">
        <v>127</v>
      </c>
      <c r="F41" s="422" t="s">
        <v>127</v>
      </c>
      <c r="G41" s="310" t="s">
        <v>127</v>
      </c>
      <c r="H41" s="310" t="s">
        <v>127</v>
      </c>
      <c r="I41" s="310" t="s">
        <v>127</v>
      </c>
      <c r="J41" s="310" t="s">
        <v>127</v>
      </c>
      <c r="K41" s="310" t="s">
        <v>127</v>
      </c>
      <c r="L41" s="310" t="s">
        <v>127</v>
      </c>
      <c r="M41" s="306"/>
      <c r="N41" s="367">
        <f>IF(OR($K$40&lt;&gt;"DA",$L$40&lt;&gt;"DA",$T$40&gt;=12,M41&lt;&gt;"DA"),0,IF($T$40&lt;=8,P41,P41*(1-$V$40)))</f>
        <v>0</v>
      </c>
      <c r="O41" s="316"/>
      <c r="P41" s="287">
        <v>10</v>
      </c>
      <c r="T41" s="415">
        <f>YEAR(Data_Contract_Nou)-$F$40</f>
        <v>2025</v>
      </c>
      <c r="U41" s="287">
        <f t="shared" si="0"/>
        <v>2017</v>
      </c>
      <c r="V41" s="287">
        <f t="shared" si="1"/>
        <v>403.40000000000003</v>
      </c>
    </row>
    <row r="42" spans="1:22" s="287" customFormat="1" hidden="1" x14ac:dyDescent="0.2">
      <c r="A42" s="309"/>
      <c r="B42" s="307"/>
      <c r="C42" s="312" t="s">
        <v>34</v>
      </c>
      <c r="D42" s="310" t="s">
        <v>127</v>
      </c>
      <c r="E42" s="310" t="s">
        <v>127</v>
      </c>
      <c r="F42" s="422" t="s">
        <v>127</v>
      </c>
      <c r="G42" s="310" t="s">
        <v>127</v>
      </c>
      <c r="H42" s="310" t="s">
        <v>127</v>
      </c>
      <c r="I42" s="310" t="s">
        <v>127</v>
      </c>
      <c r="J42" s="310" t="s">
        <v>127</v>
      </c>
      <c r="K42" s="310" t="s">
        <v>127</v>
      </c>
      <c r="L42" s="310" t="s">
        <v>127</v>
      </c>
      <c r="M42" s="306"/>
      <c r="N42" s="367">
        <f>IF(OR($K$40&lt;&gt;"DA",$L$40&lt;&gt;"DA",$T$40&gt;=12,M42&lt;&gt;"DA"),0,IF($T$40&lt;=8,P42,P42*(1-$V$40)))</f>
        <v>0</v>
      </c>
      <c r="O42" s="316"/>
      <c r="P42" s="287">
        <v>15</v>
      </c>
      <c r="T42" s="415">
        <f>YEAR(Data_Contract_Nou)-$F$40</f>
        <v>2025</v>
      </c>
      <c r="U42" s="287">
        <f t="shared" si="0"/>
        <v>2017</v>
      </c>
      <c r="V42" s="287">
        <f t="shared" si="1"/>
        <v>403.40000000000003</v>
      </c>
    </row>
    <row r="43" spans="1:22" s="287" customFormat="1" hidden="1" x14ac:dyDescent="0.2">
      <c r="A43" s="309"/>
      <c r="B43" s="307"/>
      <c r="C43" s="312" t="s">
        <v>35</v>
      </c>
      <c r="D43" s="310" t="s">
        <v>127</v>
      </c>
      <c r="E43" s="310" t="s">
        <v>127</v>
      </c>
      <c r="F43" s="422" t="s">
        <v>127</v>
      </c>
      <c r="G43" s="310" t="s">
        <v>127</v>
      </c>
      <c r="H43" s="310" t="s">
        <v>127</v>
      </c>
      <c r="I43" s="310" t="s">
        <v>127</v>
      </c>
      <c r="J43" s="310" t="s">
        <v>127</v>
      </c>
      <c r="K43" s="310" t="s">
        <v>127</v>
      </c>
      <c r="L43" s="310" t="s">
        <v>127</v>
      </c>
      <c r="M43" s="306"/>
      <c r="N43" s="367">
        <f>IF(OR($K$40&lt;&gt;"DA",$L$40&lt;&gt;"DA",$T$40&gt;=12),0,IF($T$40&lt;=8,M43*0.06,M43*0.06*(1-$V$40)))</f>
        <v>0</v>
      </c>
      <c r="O43" s="316"/>
      <c r="T43" s="415">
        <f>YEAR(Data_Contract_Nou)-$F$40</f>
        <v>2025</v>
      </c>
      <c r="U43" s="287">
        <f t="shared" si="0"/>
        <v>2017</v>
      </c>
      <c r="V43" s="287">
        <f t="shared" si="1"/>
        <v>403.40000000000003</v>
      </c>
    </row>
    <row r="44" spans="1:22" hidden="1" x14ac:dyDescent="0.2">
      <c r="A44" s="309">
        <v>15</v>
      </c>
      <c r="B44" s="307" t="s">
        <v>30</v>
      </c>
      <c r="C44" s="335"/>
      <c r="D44" s="324"/>
      <c r="E44" s="308"/>
      <c r="F44" s="370"/>
      <c r="G44" s="323"/>
      <c r="H44" s="308"/>
      <c r="I44" s="320"/>
      <c r="J44" s="305"/>
      <c r="K44" s="306"/>
      <c r="L44" s="306"/>
      <c r="M44" s="311" t="s">
        <v>127</v>
      </c>
      <c r="N44" s="367">
        <f>IF(OR(K44&lt;&gt;"DA",L44&lt;&gt;"DA",T44&gt;=12),0,IF($T44&lt;=8,VLOOKUP(C44,Bleau,2,0),VLOOKUP(C44,Bleau,2,0)*(1-V44)))</f>
        <v>0</v>
      </c>
      <c r="O44" s="316" t="s">
        <v>434</v>
      </c>
      <c r="T44" s="415">
        <f>YEAR(Data_Contract_Nou)-$F$44</f>
        <v>2025</v>
      </c>
      <c r="U44" s="287">
        <f t="shared" si="0"/>
        <v>2017</v>
      </c>
      <c r="V44" s="289">
        <f t="shared" si="1"/>
        <v>403.40000000000003</v>
      </c>
    </row>
    <row r="45" spans="1:22" hidden="1" x14ac:dyDescent="0.2">
      <c r="A45" s="309"/>
      <c r="B45" s="307"/>
      <c r="C45" s="312" t="s">
        <v>33</v>
      </c>
      <c r="D45" s="310" t="s">
        <v>127</v>
      </c>
      <c r="E45" s="310" t="s">
        <v>127</v>
      </c>
      <c r="F45" s="422" t="s">
        <v>127</v>
      </c>
      <c r="G45" s="310" t="s">
        <v>127</v>
      </c>
      <c r="H45" s="310" t="s">
        <v>127</v>
      </c>
      <c r="I45" s="310" t="s">
        <v>127</v>
      </c>
      <c r="J45" s="310" t="s">
        <v>127</v>
      </c>
      <c r="K45" s="310" t="s">
        <v>127</v>
      </c>
      <c r="L45" s="310" t="s">
        <v>127</v>
      </c>
      <c r="M45" s="306"/>
      <c r="N45" s="367">
        <f>IF(OR($K$44&lt;&gt;"DA",$L$44&lt;&gt;"DA",$T$44&gt;=12,M45&lt;&gt;"DA"),0,IF($T$44&lt;=8,P45,P45*(1-$V$44)))</f>
        <v>0</v>
      </c>
      <c r="P45" s="289">
        <v>10</v>
      </c>
      <c r="T45" s="415">
        <f>YEAR(Data_Contract_Nou)-$F$44</f>
        <v>2025</v>
      </c>
      <c r="U45" s="287">
        <f t="shared" si="0"/>
        <v>2017</v>
      </c>
      <c r="V45" s="289">
        <f t="shared" si="1"/>
        <v>403.40000000000003</v>
      </c>
    </row>
    <row r="46" spans="1:22" hidden="1" x14ac:dyDescent="0.2">
      <c r="A46" s="309"/>
      <c r="B46" s="307"/>
      <c r="C46" s="312" t="s">
        <v>34</v>
      </c>
      <c r="D46" s="310" t="s">
        <v>127</v>
      </c>
      <c r="E46" s="310" t="s">
        <v>127</v>
      </c>
      <c r="F46" s="422" t="s">
        <v>127</v>
      </c>
      <c r="G46" s="310" t="s">
        <v>127</v>
      </c>
      <c r="H46" s="310" t="s">
        <v>127</v>
      </c>
      <c r="I46" s="310" t="s">
        <v>127</v>
      </c>
      <c r="J46" s="310" t="s">
        <v>127</v>
      </c>
      <c r="K46" s="310" t="s">
        <v>127</v>
      </c>
      <c r="L46" s="310" t="s">
        <v>127</v>
      </c>
      <c r="M46" s="306"/>
      <c r="N46" s="367">
        <f>IF(OR($K$44&lt;&gt;"DA",$L$44&lt;&gt;"DA",$T$44&gt;=12,M46&lt;&gt;"DA"),0,IF($T$44&lt;=8,P46,P46*(1-$V$44)))</f>
        <v>0</v>
      </c>
      <c r="P46" s="289">
        <v>15</v>
      </c>
      <c r="T46" s="415">
        <f>YEAR(Data_Contract_Nou)-$F$44</f>
        <v>2025</v>
      </c>
      <c r="U46" s="287">
        <f t="shared" si="0"/>
        <v>2017</v>
      </c>
      <c r="V46" s="289">
        <f t="shared" si="1"/>
        <v>403.40000000000003</v>
      </c>
    </row>
    <row r="47" spans="1:22" hidden="1" x14ac:dyDescent="0.2">
      <c r="A47" s="309"/>
      <c r="B47" s="307"/>
      <c r="C47" s="312" t="s">
        <v>35</v>
      </c>
      <c r="D47" s="310" t="s">
        <v>127</v>
      </c>
      <c r="E47" s="310" t="s">
        <v>127</v>
      </c>
      <c r="F47" s="422" t="s">
        <v>127</v>
      </c>
      <c r="G47" s="310" t="s">
        <v>127</v>
      </c>
      <c r="H47" s="310" t="s">
        <v>127</v>
      </c>
      <c r="I47" s="310" t="s">
        <v>127</v>
      </c>
      <c r="J47" s="310" t="s">
        <v>127</v>
      </c>
      <c r="K47" s="310" t="s">
        <v>127</v>
      </c>
      <c r="L47" s="310" t="s">
        <v>127</v>
      </c>
      <c r="M47" s="306"/>
      <c r="N47" s="367">
        <f>IF(OR($K$44&lt;&gt;"DA",$L$44&lt;&gt;"DA",$T$44&gt;=12),0,IF($T$44&lt;=8,M47*0.06,M47*0.06*(1-$V$44)))</f>
        <v>0</v>
      </c>
      <c r="T47" s="415">
        <f>YEAR(Data_Contract_Nou)-$F$44</f>
        <v>2025</v>
      </c>
      <c r="U47" s="287">
        <f t="shared" si="0"/>
        <v>2017</v>
      </c>
      <c r="V47" s="289">
        <f t="shared" si="1"/>
        <v>403.40000000000003</v>
      </c>
    </row>
    <row r="48" spans="1:22" s="287" customFormat="1" hidden="1" x14ac:dyDescent="0.2">
      <c r="A48" s="309">
        <v>16</v>
      </c>
      <c r="B48" s="307" t="s">
        <v>30</v>
      </c>
      <c r="C48" s="335"/>
      <c r="D48" s="324"/>
      <c r="E48" s="308"/>
      <c r="F48" s="370"/>
      <c r="G48" s="323"/>
      <c r="H48" s="308"/>
      <c r="I48" s="320"/>
      <c r="J48" s="305"/>
      <c r="K48" s="306"/>
      <c r="L48" s="306"/>
      <c r="M48" s="311" t="s">
        <v>127</v>
      </c>
      <c r="N48" s="367">
        <f>IF(OR(K48&lt;&gt;"DA",L48&lt;&gt;"DA",T48&gt;=12),0,IF($T48&lt;=8,VLOOKUP(C48,Bleau,2,0),VLOOKUP(C48,Bleau,2,0)*(1-V48)))</f>
        <v>0</v>
      </c>
      <c r="O48" s="316" t="s">
        <v>434</v>
      </c>
      <c r="T48" s="415">
        <f>YEAR(Data_Contract_Nou)-$F$48</f>
        <v>2025</v>
      </c>
      <c r="U48" s="287">
        <f t="shared" si="0"/>
        <v>2017</v>
      </c>
      <c r="V48" s="287">
        <f t="shared" si="1"/>
        <v>403.40000000000003</v>
      </c>
    </row>
    <row r="49" spans="1:22" s="287" customFormat="1" hidden="1" x14ac:dyDescent="0.2">
      <c r="A49" s="309"/>
      <c r="B49" s="307"/>
      <c r="C49" s="312" t="s">
        <v>33</v>
      </c>
      <c r="D49" s="310" t="s">
        <v>127</v>
      </c>
      <c r="E49" s="310" t="s">
        <v>127</v>
      </c>
      <c r="F49" s="422" t="s">
        <v>127</v>
      </c>
      <c r="G49" s="310" t="s">
        <v>127</v>
      </c>
      <c r="H49" s="310" t="s">
        <v>127</v>
      </c>
      <c r="I49" s="310" t="s">
        <v>127</v>
      </c>
      <c r="J49" s="310" t="s">
        <v>127</v>
      </c>
      <c r="K49" s="310" t="s">
        <v>127</v>
      </c>
      <c r="L49" s="310" t="s">
        <v>127</v>
      </c>
      <c r="M49" s="306"/>
      <c r="N49" s="367">
        <f>IF(OR($K$48&lt;&gt;"DA",$L$48&lt;&gt;"DA",$T$48&gt;=12,M49&lt;&gt;"DA"),0,IF($T$48&lt;=8,P49,P49*(1-$V$48)))</f>
        <v>0</v>
      </c>
      <c r="O49" s="316"/>
      <c r="P49" s="287">
        <v>10</v>
      </c>
      <c r="T49" s="415">
        <f>YEAR(Data_Contract_Nou)-$F$48</f>
        <v>2025</v>
      </c>
      <c r="U49" s="287">
        <f t="shared" si="0"/>
        <v>2017</v>
      </c>
      <c r="V49" s="287">
        <f t="shared" si="1"/>
        <v>403.40000000000003</v>
      </c>
    </row>
    <row r="50" spans="1:22" s="287" customFormat="1" hidden="1" x14ac:dyDescent="0.2">
      <c r="A50" s="309"/>
      <c r="B50" s="307"/>
      <c r="C50" s="312" t="s">
        <v>34</v>
      </c>
      <c r="D50" s="310" t="s">
        <v>127</v>
      </c>
      <c r="E50" s="310" t="s">
        <v>127</v>
      </c>
      <c r="F50" s="422" t="s">
        <v>127</v>
      </c>
      <c r="G50" s="310" t="s">
        <v>127</v>
      </c>
      <c r="H50" s="310" t="s">
        <v>127</v>
      </c>
      <c r="I50" s="310" t="s">
        <v>127</v>
      </c>
      <c r="J50" s="310" t="s">
        <v>127</v>
      </c>
      <c r="K50" s="310" t="s">
        <v>127</v>
      </c>
      <c r="L50" s="310" t="s">
        <v>127</v>
      </c>
      <c r="M50" s="306"/>
      <c r="N50" s="367">
        <f>IF(OR($K$48&lt;&gt;"DA",$L$48&lt;&gt;"DA",$T$48&gt;=12,M50&lt;&gt;"DA"),0,IF($T$48&lt;=8,P50,P50*(1-$V$48)))</f>
        <v>0</v>
      </c>
      <c r="O50" s="316"/>
      <c r="P50" s="287">
        <v>15</v>
      </c>
      <c r="T50" s="415">
        <f>YEAR(Data_Contract_Nou)-$F$48</f>
        <v>2025</v>
      </c>
      <c r="U50" s="287">
        <f t="shared" si="0"/>
        <v>2017</v>
      </c>
      <c r="V50" s="287">
        <f t="shared" si="1"/>
        <v>403.40000000000003</v>
      </c>
    </row>
    <row r="51" spans="1:22" s="287" customFormat="1" hidden="1" x14ac:dyDescent="0.2">
      <c r="A51" s="309"/>
      <c r="B51" s="307"/>
      <c r="C51" s="312" t="s">
        <v>35</v>
      </c>
      <c r="D51" s="310" t="s">
        <v>127</v>
      </c>
      <c r="E51" s="310" t="s">
        <v>127</v>
      </c>
      <c r="F51" s="422" t="s">
        <v>127</v>
      </c>
      <c r="G51" s="310" t="s">
        <v>127</v>
      </c>
      <c r="H51" s="310" t="s">
        <v>127</v>
      </c>
      <c r="I51" s="310" t="s">
        <v>127</v>
      </c>
      <c r="J51" s="310" t="s">
        <v>127</v>
      </c>
      <c r="K51" s="310" t="s">
        <v>127</v>
      </c>
      <c r="L51" s="310" t="s">
        <v>127</v>
      </c>
      <c r="M51" s="306"/>
      <c r="N51" s="367">
        <f>IF(OR($K$48&lt;&gt;"DA",$L$48&lt;&gt;"DA",$T$48&gt;=12),0,IF($T$48&lt;=8,M51*0.06,M51*0.06*(1-$V$48)))</f>
        <v>0</v>
      </c>
      <c r="O51" s="316"/>
      <c r="T51" s="415">
        <f>YEAR(Data_Contract_Nou)-$F$48</f>
        <v>2025</v>
      </c>
      <c r="U51" s="287">
        <f t="shared" si="0"/>
        <v>2017</v>
      </c>
      <c r="V51" s="287">
        <f t="shared" si="1"/>
        <v>403.40000000000003</v>
      </c>
    </row>
    <row r="52" spans="1:22" s="287" customFormat="1" hidden="1" x14ac:dyDescent="0.2">
      <c r="A52" s="309">
        <v>17</v>
      </c>
      <c r="B52" s="307" t="s">
        <v>36</v>
      </c>
      <c r="C52" s="335"/>
      <c r="D52" s="324"/>
      <c r="E52" s="308"/>
      <c r="F52" s="370"/>
      <c r="G52" s="323"/>
      <c r="H52" s="308"/>
      <c r="I52" s="320"/>
      <c r="J52" s="305"/>
      <c r="K52" s="306"/>
      <c r="L52" s="306"/>
      <c r="M52" s="311" t="s">
        <v>127</v>
      </c>
      <c r="N52" s="367">
        <f>IF(OR(K52&lt;&gt;"DA",L52&lt;&gt;"DA",T52&gt;=12),0,IF($T52&lt;=8,VLOOKUP(C52,Pink,2,0),VLOOKUP(C52,Pink,2,0)*(1-V52)))</f>
        <v>0</v>
      </c>
      <c r="O52" s="316" t="s">
        <v>434</v>
      </c>
      <c r="P52" s="289"/>
      <c r="Q52" s="292" t="s">
        <v>37</v>
      </c>
      <c r="R52" s="287">
        <v>10</v>
      </c>
      <c r="T52" s="415">
        <f>YEAR(Data_Contract_Nou)-F52</f>
        <v>2025</v>
      </c>
      <c r="U52" s="287">
        <f t="shared" si="0"/>
        <v>2017</v>
      </c>
      <c r="V52" s="287">
        <f t="shared" si="1"/>
        <v>403.40000000000003</v>
      </c>
    </row>
    <row r="53" spans="1:22" s="287" customFormat="1" hidden="1" x14ac:dyDescent="0.2">
      <c r="A53" s="309">
        <v>18</v>
      </c>
      <c r="B53" s="307" t="s">
        <v>36</v>
      </c>
      <c r="C53" s="335"/>
      <c r="D53" s="324"/>
      <c r="E53" s="308"/>
      <c r="F53" s="370"/>
      <c r="G53" s="323"/>
      <c r="H53" s="308"/>
      <c r="I53" s="320"/>
      <c r="J53" s="305"/>
      <c r="K53" s="306"/>
      <c r="L53" s="306"/>
      <c r="M53" s="311" t="s">
        <v>127</v>
      </c>
      <c r="N53" s="367">
        <f>IF(OR(K53&lt;&gt;"DA",L53&lt;&gt;"DA",T53&gt;=12),0,IF($T53&lt;=8,VLOOKUP(C53,Pink,2,0),VLOOKUP(C53,Pink,2,0)*(1-V53)))</f>
        <v>0</v>
      </c>
      <c r="O53" s="316" t="s">
        <v>434</v>
      </c>
      <c r="P53" s="289"/>
      <c r="Q53" s="292" t="s">
        <v>38</v>
      </c>
      <c r="R53" s="287">
        <v>30</v>
      </c>
      <c r="T53" s="415">
        <f>YEAR(Data_Contract_Nou)-F53</f>
        <v>2025</v>
      </c>
      <c r="U53" s="287">
        <f t="shared" si="0"/>
        <v>2017</v>
      </c>
      <c r="V53" s="287">
        <f t="shared" si="1"/>
        <v>403.40000000000003</v>
      </c>
    </row>
    <row r="54" spans="1:22" s="287" customFormat="1" hidden="1" x14ac:dyDescent="0.2">
      <c r="A54" s="309">
        <v>19</v>
      </c>
      <c r="B54" s="307" t="s">
        <v>39</v>
      </c>
      <c r="C54" s="335"/>
      <c r="D54" s="324"/>
      <c r="E54" s="308"/>
      <c r="F54" s="370"/>
      <c r="G54" s="323"/>
      <c r="H54" s="308"/>
      <c r="I54" s="320"/>
      <c r="J54" s="305"/>
      <c r="K54" s="306"/>
      <c r="L54" s="306"/>
      <c r="M54" s="311" t="s">
        <v>127</v>
      </c>
      <c r="N54" s="367">
        <f>IF(OR(K54&lt;&gt;"DA",L54&lt;&gt;"DA",T54&gt;=12),0,IF($T54&lt;=8,VLOOKUP(C54,Kaki,2,0),VLOOKUP(C54,Kaki,2,0)*(1-V54)))</f>
        <v>0</v>
      </c>
      <c r="O54" s="316" t="s">
        <v>434</v>
      </c>
      <c r="P54" s="289"/>
      <c r="Q54" s="290" t="s">
        <v>40</v>
      </c>
      <c r="R54" s="287">
        <v>5</v>
      </c>
      <c r="T54" s="415">
        <f>YEAR(Data_Contract_Nou)-F54</f>
        <v>2025</v>
      </c>
      <c r="U54" s="287">
        <f t="shared" si="0"/>
        <v>2017</v>
      </c>
      <c r="V54" s="287">
        <f t="shared" si="1"/>
        <v>403.40000000000003</v>
      </c>
    </row>
    <row r="55" spans="1:22" s="287" customFormat="1" hidden="1" x14ac:dyDescent="0.2">
      <c r="A55" s="309">
        <v>20</v>
      </c>
      <c r="B55" s="307" t="s">
        <v>39</v>
      </c>
      <c r="C55" s="335"/>
      <c r="D55" s="324"/>
      <c r="E55" s="308"/>
      <c r="F55" s="370"/>
      <c r="G55" s="323"/>
      <c r="H55" s="308"/>
      <c r="I55" s="320"/>
      <c r="J55" s="305"/>
      <c r="K55" s="306"/>
      <c r="L55" s="306"/>
      <c r="M55" s="311" t="s">
        <v>127</v>
      </c>
      <c r="N55" s="367">
        <f>IF(OR(K55&lt;&gt;"DA",L55&lt;&gt;"DA",T55&gt;=12),0,IF($T55&lt;=8,VLOOKUP(C55,Kaki,2,0),VLOOKUP(C55,Kaki,2,0)*(1-V55)))</f>
        <v>0</v>
      </c>
      <c r="O55" s="316" t="s">
        <v>434</v>
      </c>
      <c r="P55" s="289"/>
      <c r="Q55" s="290" t="s">
        <v>41</v>
      </c>
      <c r="R55" s="287">
        <v>20</v>
      </c>
      <c r="T55" s="415">
        <f>YEAR(Data_Contract_Nou)-F55</f>
        <v>2025</v>
      </c>
      <c r="U55" s="287">
        <f t="shared" si="0"/>
        <v>2017</v>
      </c>
      <c r="V55" s="287">
        <f t="shared" si="1"/>
        <v>403.40000000000003</v>
      </c>
    </row>
    <row r="56" spans="1:22" hidden="1" x14ac:dyDescent="0.2">
      <c r="A56" s="309">
        <v>21</v>
      </c>
      <c r="B56" s="307" t="s">
        <v>133</v>
      </c>
      <c r="C56" s="313" t="s">
        <v>42</v>
      </c>
      <c r="D56" s="310" t="s">
        <v>127</v>
      </c>
      <c r="E56" s="310" t="s">
        <v>127</v>
      </c>
      <c r="F56" s="422" t="s">
        <v>127</v>
      </c>
      <c r="G56" s="310" t="s">
        <v>127</v>
      </c>
      <c r="H56" s="310" t="s">
        <v>127</v>
      </c>
      <c r="I56" s="310" t="s">
        <v>127</v>
      </c>
      <c r="J56" s="310" t="s">
        <v>127</v>
      </c>
      <c r="K56" s="310" t="s">
        <v>127</v>
      </c>
      <c r="L56" s="310" t="s">
        <v>127</v>
      </c>
      <c r="M56" s="306"/>
      <c r="N56" s="367" t="str">
        <f>IF(M56="DA",P56,"")</f>
        <v/>
      </c>
      <c r="P56" s="289">
        <v>2</v>
      </c>
      <c r="T56" s="415"/>
      <c r="U56" s="287"/>
    </row>
    <row r="57" spans="1:22" s="287" customFormat="1" hidden="1" x14ac:dyDescent="0.2">
      <c r="A57" s="309">
        <v>22</v>
      </c>
      <c r="B57" s="307" t="s">
        <v>47</v>
      </c>
      <c r="C57" s="335"/>
      <c r="D57" s="324"/>
      <c r="E57" s="308"/>
      <c r="F57" s="370"/>
      <c r="G57" s="323"/>
      <c r="H57" s="308"/>
      <c r="I57" s="320"/>
      <c r="J57" s="305"/>
      <c r="K57" s="306"/>
      <c r="L57" s="306"/>
      <c r="M57" s="311" t="s">
        <v>127</v>
      </c>
      <c r="N57" s="367">
        <f>IF(OR(K57&lt;&gt;"DA",L57&lt;&gt;"DA",T57&gt;=12),0,IF($T57&lt;=8,VLOOKUP(C57,Corai,2,0),VLOOKUP(C57,Corai,2,0)*(1-V57)))</f>
        <v>0</v>
      </c>
      <c r="O57" s="316" t="s">
        <v>434</v>
      </c>
      <c r="Q57" s="288" t="s">
        <v>43</v>
      </c>
      <c r="R57" s="287">
        <v>15</v>
      </c>
      <c r="T57" s="415">
        <f t="shared" ref="T57:T62" si="2">YEAR(Data_Contract_Nou)-$F$57</f>
        <v>2025</v>
      </c>
      <c r="U57" s="287">
        <f t="shared" si="0"/>
        <v>2017</v>
      </c>
      <c r="V57" s="287">
        <f t="shared" si="1"/>
        <v>403.40000000000003</v>
      </c>
    </row>
    <row r="58" spans="1:22" s="287" customFormat="1" hidden="1" x14ac:dyDescent="0.2">
      <c r="A58" s="309"/>
      <c r="B58" s="307"/>
      <c r="C58" s="312" t="s">
        <v>48</v>
      </c>
      <c r="D58" s="310" t="s">
        <v>127</v>
      </c>
      <c r="E58" s="310" t="s">
        <v>127</v>
      </c>
      <c r="F58" s="422" t="s">
        <v>127</v>
      </c>
      <c r="G58" s="310" t="s">
        <v>127</v>
      </c>
      <c r="H58" s="310" t="s">
        <v>127</v>
      </c>
      <c r="I58" s="310" t="s">
        <v>127</v>
      </c>
      <c r="J58" s="310" t="s">
        <v>127</v>
      </c>
      <c r="K58" s="310" t="s">
        <v>127</v>
      </c>
      <c r="L58" s="310" t="s">
        <v>127</v>
      </c>
      <c r="M58" s="306"/>
      <c r="N58" s="367">
        <f>IF(OR($K$57&lt;&gt;"DA",$L$57&lt;&gt;"DA",$T$57&gt;=12,M58&lt;&gt;"DA"),0,IF($T$57&lt;=8,P58,P58*(1-$V$57)))</f>
        <v>0</v>
      </c>
      <c r="O58" s="316"/>
      <c r="P58" s="287">
        <v>5</v>
      </c>
      <c r="Q58" s="288" t="s">
        <v>44</v>
      </c>
      <c r="R58" s="287">
        <v>25</v>
      </c>
      <c r="T58" s="415">
        <f t="shared" si="2"/>
        <v>2025</v>
      </c>
      <c r="U58" s="287">
        <f t="shared" si="0"/>
        <v>2017</v>
      </c>
      <c r="V58" s="287">
        <f t="shared" si="1"/>
        <v>403.40000000000003</v>
      </c>
    </row>
    <row r="59" spans="1:22" s="287" customFormat="1" hidden="1" x14ac:dyDescent="0.2">
      <c r="A59" s="309"/>
      <c r="B59" s="307"/>
      <c r="C59" s="312" t="s">
        <v>49</v>
      </c>
      <c r="D59" s="310" t="s">
        <v>127</v>
      </c>
      <c r="E59" s="310" t="s">
        <v>127</v>
      </c>
      <c r="F59" s="422" t="s">
        <v>127</v>
      </c>
      <c r="G59" s="310" t="s">
        <v>127</v>
      </c>
      <c r="H59" s="310" t="s">
        <v>127</v>
      </c>
      <c r="I59" s="310" t="s">
        <v>127</v>
      </c>
      <c r="J59" s="310" t="s">
        <v>127</v>
      </c>
      <c r="K59" s="310" t="s">
        <v>127</v>
      </c>
      <c r="L59" s="310" t="s">
        <v>127</v>
      </c>
      <c r="M59" s="306"/>
      <c r="N59" s="367">
        <f>IF(OR($K$57&lt;&gt;"DA",$L$57&lt;&gt;"DA",$T$57&gt;=12,M59&lt;&gt;"DA"),0,IF($T$57&lt;=8,P59,P59*(1-$V$57)))</f>
        <v>0</v>
      </c>
      <c r="O59" s="316"/>
      <c r="P59" s="287">
        <v>10</v>
      </c>
      <c r="Q59" s="288" t="s">
        <v>45</v>
      </c>
      <c r="R59" s="287">
        <v>25</v>
      </c>
      <c r="T59" s="415">
        <f t="shared" si="2"/>
        <v>2025</v>
      </c>
      <c r="U59" s="287">
        <f t="shared" si="0"/>
        <v>2017</v>
      </c>
      <c r="V59" s="287">
        <f t="shared" si="1"/>
        <v>403.40000000000003</v>
      </c>
    </row>
    <row r="60" spans="1:22" s="287" customFormat="1" hidden="1" x14ac:dyDescent="0.2">
      <c r="A60" s="309"/>
      <c r="B60" s="307"/>
      <c r="C60" s="312" t="s">
        <v>50</v>
      </c>
      <c r="D60" s="310" t="s">
        <v>127</v>
      </c>
      <c r="E60" s="310" t="s">
        <v>127</v>
      </c>
      <c r="F60" s="422" t="s">
        <v>127</v>
      </c>
      <c r="G60" s="310" t="s">
        <v>127</v>
      </c>
      <c r="H60" s="310" t="s">
        <v>127</v>
      </c>
      <c r="I60" s="310" t="s">
        <v>127</v>
      </c>
      <c r="J60" s="310" t="s">
        <v>127</v>
      </c>
      <c r="K60" s="310" t="s">
        <v>127</v>
      </c>
      <c r="L60" s="310" t="s">
        <v>127</v>
      </c>
      <c r="M60" s="306"/>
      <c r="N60" s="367">
        <f>IF(OR($K$57&lt;&gt;"DA",$L$57&lt;&gt;"DA",$T$57&gt;=12,M60&lt;&gt;"DA"),0,IF($T$57&lt;=8,P60,P60*(1-$V$57)))</f>
        <v>0</v>
      </c>
      <c r="O60" s="316"/>
      <c r="P60" s="287">
        <v>15</v>
      </c>
      <c r="Q60" s="288" t="s">
        <v>46</v>
      </c>
      <c r="R60" s="287">
        <v>50</v>
      </c>
      <c r="T60" s="415">
        <f t="shared" si="2"/>
        <v>2025</v>
      </c>
      <c r="U60" s="287">
        <f t="shared" si="0"/>
        <v>2017</v>
      </c>
      <c r="V60" s="287">
        <f t="shared" si="1"/>
        <v>403.40000000000003</v>
      </c>
    </row>
    <row r="61" spans="1:22" s="287" customFormat="1" hidden="1" x14ac:dyDescent="0.2">
      <c r="A61" s="309"/>
      <c r="B61" s="307"/>
      <c r="C61" s="312" t="s">
        <v>51</v>
      </c>
      <c r="D61" s="310" t="s">
        <v>127</v>
      </c>
      <c r="E61" s="310" t="s">
        <v>127</v>
      </c>
      <c r="F61" s="422" t="s">
        <v>127</v>
      </c>
      <c r="G61" s="310" t="s">
        <v>127</v>
      </c>
      <c r="H61" s="310" t="s">
        <v>127</v>
      </c>
      <c r="I61" s="310" t="s">
        <v>127</v>
      </c>
      <c r="J61" s="310" t="s">
        <v>127</v>
      </c>
      <c r="K61" s="310" t="s">
        <v>127</v>
      </c>
      <c r="L61" s="310" t="s">
        <v>127</v>
      </c>
      <c r="M61" s="306"/>
      <c r="N61" s="367">
        <f>IF(OR($K$57&lt;&gt;"DA",$L$57&lt;&gt;"DA",$T$57&gt;=12),0,IF($T$57&lt;=8,M61*0.6,M61*0.6*(1-$V$57)))</f>
        <v>0</v>
      </c>
      <c r="O61" s="316"/>
      <c r="T61" s="415">
        <f t="shared" si="2"/>
        <v>2025</v>
      </c>
      <c r="U61" s="287">
        <f t="shared" si="0"/>
        <v>2017</v>
      </c>
      <c r="V61" s="287">
        <f t="shared" si="1"/>
        <v>403.40000000000003</v>
      </c>
    </row>
    <row r="62" spans="1:22" s="287" customFormat="1" hidden="1" x14ac:dyDescent="0.2">
      <c r="A62" s="309"/>
      <c r="B62" s="307"/>
      <c r="C62" s="312" t="s">
        <v>52</v>
      </c>
      <c r="D62" s="310" t="s">
        <v>127</v>
      </c>
      <c r="E62" s="310" t="s">
        <v>127</v>
      </c>
      <c r="F62" s="422" t="s">
        <v>127</v>
      </c>
      <c r="G62" s="310" t="s">
        <v>127</v>
      </c>
      <c r="H62" s="310" t="s">
        <v>127</v>
      </c>
      <c r="I62" s="310" t="s">
        <v>127</v>
      </c>
      <c r="J62" s="310" t="s">
        <v>127</v>
      </c>
      <c r="K62" s="310" t="s">
        <v>127</v>
      </c>
      <c r="L62" s="310" t="s">
        <v>127</v>
      </c>
      <c r="M62" s="306"/>
      <c r="N62" s="367">
        <f>IF(OR($K$57&lt;&gt;"DA",$L$57&lt;&gt;"DA",$T$57&gt;=12),0,IF($T$57&lt;=8,M62*20,M62*20*(1-$V$57)))</f>
        <v>0</v>
      </c>
      <c r="O62" s="316"/>
      <c r="T62" s="415">
        <f t="shared" si="2"/>
        <v>2025</v>
      </c>
      <c r="U62" s="287">
        <f t="shared" si="0"/>
        <v>2017</v>
      </c>
      <c r="V62" s="287">
        <f t="shared" si="1"/>
        <v>403.40000000000003</v>
      </c>
    </row>
    <row r="63" spans="1:22" hidden="1" x14ac:dyDescent="0.2">
      <c r="A63" s="309">
        <v>23</v>
      </c>
      <c r="B63" s="307" t="s">
        <v>47</v>
      </c>
      <c r="C63" s="335"/>
      <c r="D63" s="324"/>
      <c r="E63" s="308"/>
      <c r="F63" s="370"/>
      <c r="G63" s="323"/>
      <c r="H63" s="308"/>
      <c r="I63" s="320"/>
      <c r="J63" s="305"/>
      <c r="K63" s="306"/>
      <c r="L63" s="306"/>
      <c r="M63" s="311" t="s">
        <v>127</v>
      </c>
      <c r="N63" s="367">
        <f>IF(OR(K63&lt;&gt;"DA",L63&lt;&gt;"DA",T63&gt;=12),0,IF($T63&lt;=8,VLOOKUP(C63,Corai,2,0),VLOOKUP(C63,Corai,2,0)*(1-V63)))</f>
        <v>0</v>
      </c>
      <c r="O63" s="316" t="s">
        <v>434</v>
      </c>
      <c r="T63" s="415">
        <f t="shared" ref="T63:T68" si="3">YEAR(Data_Contract_Nou)-$F$63</f>
        <v>2025</v>
      </c>
      <c r="U63" s="287">
        <f t="shared" si="0"/>
        <v>2017</v>
      </c>
      <c r="V63" s="289">
        <f t="shared" si="1"/>
        <v>403.40000000000003</v>
      </c>
    </row>
    <row r="64" spans="1:22" hidden="1" x14ac:dyDescent="0.2">
      <c r="A64" s="309"/>
      <c r="B64" s="307"/>
      <c r="C64" s="312" t="s">
        <v>48</v>
      </c>
      <c r="D64" s="310" t="s">
        <v>127</v>
      </c>
      <c r="E64" s="310" t="s">
        <v>127</v>
      </c>
      <c r="F64" s="422" t="s">
        <v>127</v>
      </c>
      <c r="G64" s="310" t="s">
        <v>127</v>
      </c>
      <c r="H64" s="310" t="s">
        <v>127</v>
      </c>
      <c r="I64" s="310" t="s">
        <v>127</v>
      </c>
      <c r="J64" s="310" t="s">
        <v>127</v>
      </c>
      <c r="K64" s="310" t="s">
        <v>127</v>
      </c>
      <c r="L64" s="310" t="s">
        <v>127</v>
      </c>
      <c r="M64" s="306"/>
      <c r="N64" s="367">
        <f>IF(OR($K$63&lt;&gt;"DA",$L$63&lt;&gt;"DA",$T$63&gt;=12,M64&lt;&gt;"DA"),0,IF($T$63&lt;=8,P64,P64*(1-$V$63)))</f>
        <v>0</v>
      </c>
      <c r="P64" s="289">
        <v>5</v>
      </c>
      <c r="T64" s="415">
        <f t="shared" si="3"/>
        <v>2025</v>
      </c>
      <c r="U64" s="287">
        <f t="shared" si="0"/>
        <v>2017</v>
      </c>
      <c r="V64" s="289">
        <f t="shared" si="1"/>
        <v>403.40000000000003</v>
      </c>
    </row>
    <row r="65" spans="1:22" hidden="1" x14ac:dyDescent="0.2">
      <c r="A65" s="309"/>
      <c r="B65" s="307"/>
      <c r="C65" s="312" t="s">
        <v>49</v>
      </c>
      <c r="D65" s="310" t="s">
        <v>127</v>
      </c>
      <c r="E65" s="310" t="s">
        <v>127</v>
      </c>
      <c r="F65" s="422" t="s">
        <v>127</v>
      </c>
      <c r="G65" s="310" t="s">
        <v>127</v>
      </c>
      <c r="H65" s="310" t="s">
        <v>127</v>
      </c>
      <c r="I65" s="310" t="s">
        <v>127</v>
      </c>
      <c r="J65" s="310" t="s">
        <v>127</v>
      </c>
      <c r="K65" s="310" t="s">
        <v>127</v>
      </c>
      <c r="L65" s="310" t="s">
        <v>127</v>
      </c>
      <c r="M65" s="306"/>
      <c r="N65" s="367">
        <f>IF(OR($K$63&lt;&gt;"DA",$L$63&lt;&gt;"DA",$T$63&gt;=12,M65&lt;&gt;"DA"),0,IF($T$63&lt;=8,P65,P65*(1-$V$63)))</f>
        <v>0</v>
      </c>
      <c r="P65" s="289">
        <v>10</v>
      </c>
      <c r="T65" s="415">
        <f t="shared" si="3"/>
        <v>2025</v>
      </c>
      <c r="U65" s="287">
        <f t="shared" si="0"/>
        <v>2017</v>
      </c>
      <c r="V65" s="289">
        <f t="shared" si="1"/>
        <v>403.40000000000003</v>
      </c>
    </row>
    <row r="66" spans="1:22" hidden="1" x14ac:dyDescent="0.2">
      <c r="A66" s="309"/>
      <c r="B66" s="307"/>
      <c r="C66" s="312" t="s">
        <v>50</v>
      </c>
      <c r="D66" s="310" t="s">
        <v>127</v>
      </c>
      <c r="E66" s="310" t="s">
        <v>127</v>
      </c>
      <c r="F66" s="422" t="s">
        <v>127</v>
      </c>
      <c r="G66" s="310" t="s">
        <v>127</v>
      </c>
      <c r="H66" s="310" t="s">
        <v>127</v>
      </c>
      <c r="I66" s="310" t="s">
        <v>127</v>
      </c>
      <c r="J66" s="310" t="s">
        <v>127</v>
      </c>
      <c r="K66" s="310" t="s">
        <v>127</v>
      </c>
      <c r="L66" s="310" t="s">
        <v>127</v>
      </c>
      <c r="M66" s="306"/>
      <c r="N66" s="367">
        <f>IF(OR($K$63&lt;&gt;"DA",$L$63&lt;&gt;"DA",$T$63&gt;=12,M66&lt;&gt;"DA"),0,IF($T$63&lt;=8,P66,P66*(1-$V$63)))</f>
        <v>0</v>
      </c>
      <c r="P66" s="289">
        <v>15</v>
      </c>
      <c r="T66" s="415">
        <f t="shared" si="3"/>
        <v>2025</v>
      </c>
      <c r="U66" s="287">
        <f t="shared" si="0"/>
        <v>2017</v>
      </c>
      <c r="V66" s="289">
        <f t="shared" si="1"/>
        <v>403.40000000000003</v>
      </c>
    </row>
    <row r="67" spans="1:22" hidden="1" x14ac:dyDescent="0.2">
      <c r="A67" s="309"/>
      <c r="B67" s="307"/>
      <c r="C67" s="312" t="s">
        <v>51</v>
      </c>
      <c r="D67" s="310" t="s">
        <v>127</v>
      </c>
      <c r="E67" s="310" t="s">
        <v>127</v>
      </c>
      <c r="F67" s="422" t="s">
        <v>127</v>
      </c>
      <c r="G67" s="310" t="s">
        <v>127</v>
      </c>
      <c r="H67" s="310" t="s">
        <v>127</v>
      </c>
      <c r="I67" s="310" t="s">
        <v>127</v>
      </c>
      <c r="J67" s="310" t="s">
        <v>127</v>
      </c>
      <c r="K67" s="310" t="s">
        <v>127</v>
      </c>
      <c r="L67" s="310" t="s">
        <v>127</v>
      </c>
      <c r="M67" s="306"/>
      <c r="N67" s="367">
        <f>IF(OR($K$63&lt;&gt;"DA",$L$63&lt;&gt;"DA",$T$63&gt;=12),0,IF($T$63&lt;=8,M67*0.6,M67*0.6*(1-$V$63)))</f>
        <v>0</v>
      </c>
      <c r="T67" s="415">
        <f t="shared" si="3"/>
        <v>2025</v>
      </c>
      <c r="U67" s="287">
        <f t="shared" si="0"/>
        <v>2017</v>
      </c>
      <c r="V67" s="289">
        <f t="shared" si="1"/>
        <v>403.40000000000003</v>
      </c>
    </row>
    <row r="68" spans="1:22" hidden="1" x14ac:dyDescent="0.2">
      <c r="A68" s="309"/>
      <c r="B68" s="307"/>
      <c r="C68" s="312" t="s">
        <v>52</v>
      </c>
      <c r="D68" s="310" t="s">
        <v>127</v>
      </c>
      <c r="E68" s="310" t="s">
        <v>127</v>
      </c>
      <c r="F68" s="422" t="s">
        <v>127</v>
      </c>
      <c r="G68" s="310" t="s">
        <v>127</v>
      </c>
      <c r="H68" s="310" t="s">
        <v>127</v>
      </c>
      <c r="I68" s="310" t="s">
        <v>127</v>
      </c>
      <c r="J68" s="310" t="s">
        <v>127</v>
      </c>
      <c r="K68" s="310" t="s">
        <v>127</v>
      </c>
      <c r="L68" s="310" t="s">
        <v>127</v>
      </c>
      <c r="M68" s="306"/>
      <c r="N68" s="367">
        <f>IF(OR($K$63&lt;&gt;"DA",$L$63&lt;&gt;"DA",$T$63&gt;=12),0,IF($T$63&lt;=8,M68*20,M68*20*(1-$V$63)))</f>
        <v>0</v>
      </c>
      <c r="T68" s="415">
        <f t="shared" si="3"/>
        <v>2025</v>
      </c>
      <c r="U68" s="287">
        <f t="shared" si="0"/>
        <v>2017</v>
      </c>
      <c r="V68" s="289">
        <f t="shared" si="1"/>
        <v>403.40000000000003</v>
      </c>
    </row>
    <row r="69" spans="1:22" s="287" customFormat="1" hidden="1" x14ac:dyDescent="0.2">
      <c r="A69" s="309">
        <v>24</v>
      </c>
      <c r="B69" s="307" t="s">
        <v>47</v>
      </c>
      <c r="C69" s="335"/>
      <c r="D69" s="324"/>
      <c r="E69" s="308"/>
      <c r="F69" s="370"/>
      <c r="G69" s="323"/>
      <c r="H69" s="308"/>
      <c r="I69" s="320"/>
      <c r="J69" s="305"/>
      <c r="K69" s="306"/>
      <c r="L69" s="306"/>
      <c r="M69" s="311" t="s">
        <v>127</v>
      </c>
      <c r="N69" s="367">
        <f>IF(OR(K69&lt;&gt;"DA",L69&lt;&gt;"DA",T69&gt;=12),0,IF($T69&lt;=8,VLOOKUP(C69,Corai,2,0),VLOOKUP(C69,Corai,2,0)*(1-V69)))</f>
        <v>0</v>
      </c>
      <c r="O69" s="316" t="s">
        <v>434</v>
      </c>
      <c r="T69" s="415">
        <f t="shared" ref="T69:T74" si="4">YEAR(Data_Contract_Nou)-$F$69</f>
        <v>2025</v>
      </c>
      <c r="U69" s="287">
        <f t="shared" si="0"/>
        <v>2017</v>
      </c>
      <c r="V69" s="287">
        <f t="shared" si="1"/>
        <v>403.40000000000003</v>
      </c>
    </row>
    <row r="70" spans="1:22" s="287" customFormat="1" hidden="1" x14ac:dyDescent="0.2">
      <c r="A70" s="309"/>
      <c r="B70" s="307"/>
      <c r="C70" s="312" t="s">
        <v>48</v>
      </c>
      <c r="D70" s="310" t="s">
        <v>127</v>
      </c>
      <c r="E70" s="310" t="s">
        <v>127</v>
      </c>
      <c r="F70" s="422" t="s">
        <v>127</v>
      </c>
      <c r="G70" s="310" t="s">
        <v>127</v>
      </c>
      <c r="H70" s="310" t="s">
        <v>127</v>
      </c>
      <c r="I70" s="310" t="s">
        <v>127</v>
      </c>
      <c r="J70" s="310" t="s">
        <v>127</v>
      </c>
      <c r="K70" s="310" t="s">
        <v>127</v>
      </c>
      <c r="L70" s="310" t="s">
        <v>127</v>
      </c>
      <c r="M70" s="306"/>
      <c r="N70" s="367">
        <f>IF(OR($K$69&lt;&gt;"DA",$L$69&lt;&gt;"DA",$T$69&gt;=12,M70&lt;&gt;"DA"),0,IF($T$69&lt;=8,P70,P70*(1-$V$69)))</f>
        <v>0</v>
      </c>
      <c r="O70" s="316"/>
      <c r="P70" s="287">
        <v>5</v>
      </c>
      <c r="T70" s="415">
        <f t="shared" si="4"/>
        <v>2025</v>
      </c>
      <c r="U70" s="287">
        <f t="shared" si="0"/>
        <v>2017</v>
      </c>
      <c r="V70" s="287">
        <f t="shared" si="1"/>
        <v>403.40000000000003</v>
      </c>
    </row>
    <row r="71" spans="1:22" s="287" customFormat="1" hidden="1" x14ac:dyDescent="0.2">
      <c r="A71" s="309"/>
      <c r="B71" s="307"/>
      <c r="C71" s="312" t="s">
        <v>49</v>
      </c>
      <c r="D71" s="310" t="s">
        <v>127</v>
      </c>
      <c r="E71" s="310" t="s">
        <v>127</v>
      </c>
      <c r="F71" s="422" t="s">
        <v>127</v>
      </c>
      <c r="G71" s="310" t="s">
        <v>127</v>
      </c>
      <c r="H71" s="310" t="s">
        <v>127</v>
      </c>
      <c r="I71" s="310" t="s">
        <v>127</v>
      </c>
      <c r="J71" s="310" t="s">
        <v>127</v>
      </c>
      <c r="K71" s="310" t="s">
        <v>127</v>
      </c>
      <c r="L71" s="310" t="s">
        <v>127</v>
      </c>
      <c r="M71" s="306"/>
      <c r="N71" s="367">
        <f>IF(OR($K$69&lt;&gt;"DA",$L$69&lt;&gt;"DA",$T$69&gt;=12,M71&lt;&gt;"DA"),0,IF($T$69&lt;=8,P71,P71*(1-$V$69)))</f>
        <v>0</v>
      </c>
      <c r="O71" s="316"/>
      <c r="P71" s="287">
        <v>10</v>
      </c>
      <c r="T71" s="415">
        <f t="shared" si="4"/>
        <v>2025</v>
      </c>
      <c r="U71" s="287">
        <f t="shared" si="0"/>
        <v>2017</v>
      </c>
      <c r="V71" s="287">
        <f t="shared" si="1"/>
        <v>403.40000000000003</v>
      </c>
    </row>
    <row r="72" spans="1:22" s="287" customFormat="1" hidden="1" x14ac:dyDescent="0.2">
      <c r="A72" s="309"/>
      <c r="B72" s="307"/>
      <c r="C72" s="312" t="s">
        <v>50</v>
      </c>
      <c r="D72" s="310" t="s">
        <v>127</v>
      </c>
      <c r="E72" s="310" t="s">
        <v>127</v>
      </c>
      <c r="F72" s="422" t="s">
        <v>127</v>
      </c>
      <c r="G72" s="310" t="s">
        <v>127</v>
      </c>
      <c r="H72" s="310" t="s">
        <v>127</v>
      </c>
      <c r="I72" s="310" t="s">
        <v>127</v>
      </c>
      <c r="J72" s="310" t="s">
        <v>127</v>
      </c>
      <c r="K72" s="310" t="s">
        <v>127</v>
      </c>
      <c r="L72" s="310" t="s">
        <v>127</v>
      </c>
      <c r="M72" s="306"/>
      <c r="N72" s="367">
        <f>IF(OR($K$69&lt;&gt;"DA",$L$69&lt;&gt;"DA",$T$69&gt;=12,M72&lt;&gt;"DA"),0,IF($T$69&lt;=8,P72,P72*(1-$V$69)))</f>
        <v>0</v>
      </c>
      <c r="O72" s="316"/>
      <c r="P72" s="287">
        <v>15</v>
      </c>
      <c r="T72" s="415">
        <f t="shared" si="4"/>
        <v>2025</v>
      </c>
      <c r="U72" s="287">
        <f t="shared" si="0"/>
        <v>2017</v>
      </c>
      <c r="V72" s="287">
        <f t="shared" si="1"/>
        <v>403.40000000000003</v>
      </c>
    </row>
    <row r="73" spans="1:22" s="287" customFormat="1" hidden="1" x14ac:dyDescent="0.2">
      <c r="A73" s="309"/>
      <c r="B73" s="307"/>
      <c r="C73" s="312" t="s">
        <v>51</v>
      </c>
      <c r="D73" s="310" t="s">
        <v>127</v>
      </c>
      <c r="E73" s="310" t="s">
        <v>127</v>
      </c>
      <c r="F73" s="422" t="s">
        <v>127</v>
      </c>
      <c r="G73" s="310" t="s">
        <v>127</v>
      </c>
      <c r="H73" s="310" t="s">
        <v>127</v>
      </c>
      <c r="I73" s="310" t="s">
        <v>127</v>
      </c>
      <c r="J73" s="310" t="s">
        <v>127</v>
      </c>
      <c r="K73" s="310" t="s">
        <v>127</v>
      </c>
      <c r="L73" s="310" t="s">
        <v>127</v>
      </c>
      <c r="M73" s="306"/>
      <c r="N73" s="367">
        <f>IF(OR($K$69&lt;&gt;"DA",$L$69&lt;&gt;"DA",$T$69&gt;=12),0,IF($T$69&lt;=8,M73*0.6,M73*0.6*(1-$V$69)))</f>
        <v>0</v>
      </c>
      <c r="O73" s="316"/>
      <c r="T73" s="415">
        <f t="shared" si="4"/>
        <v>2025</v>
      </c>
      <c r="U73" s="287">
        <f t="shared" ref="U73:U104" si="5">INT(T73-8)</f>
        <v>2017</v>
      </c>
      <c r="V73" s="287">
        <f t="shared" ref="V73:V104" si="6">INT(T73-8)*0.2</f>
        <v>403.40000000000003</v>
      </c>
    </row>
    <row r="74" spans="1:22" s="287" customFormat="1" hidden="1" x14ac:dyDescent="0.2">
      <c r="A74" s="309"/>
      <c r="B74" s="307"/>
      <c r="C74" s="312" t="s">
        <v>52</v>
      </c>
      <c r="D74" s="310" t="s">
        <v>127</v>
      </c>
      <c r="E74" s="310" t="s">
        <v>127</v>
      </c>
      <c r="F74" s="422" t="s">
        <v>127</v>
      </c>
      <c r="G74" s="310" t="s">
        <v>127</v>
      </c>
      <c r="H74" s="310" t="s">
        <v>127</v>
      </c>
      <c r="I74" s="310" t="s">
        <v>127</v>
      </c>
      <c r="J74" s="310" t="s">
        <v>127</v>
      </c>
      <c r="K74" s="310" t="s">
        <v>127</v>
      </c>
      <c r="L74" s="310" t="s">
        <v>127</v>
      </c>
      <c r="M74" s="306"/>
      <c r="N74" s="367">
        <f>IF(OR($K$69&lt;&gt;"DA",$L$69&lt;&gt;"DA",$T$69&gt;=12),0,IF($T$69&lt;=8,M74*20,M74*20*(1-$V$69)))</f>
        <v>0</v>
      </c>
      <c r="O74" s="316"/>
      <c r="T74" s="415">
        <f t="shared" si="4"/>
        <v>2025</v>
      </c>
      <c r="U74" s="287">
        <f t="shared" si="5"/>
        <v>2017</v>
      </c>
      <c r="V74" s="287">
        <f t="shared" si="6"/>
        <v>403.40000000000003</v>
      </c>
    </row>
    <row r="75" spans="1:22" hidden="1" x14ac:dyDescent="0.2">
      <c r="A75" s="309">
        <v>25</v>
      </c>
      <c r="B75" s="307" t="s">
        <v>47</v>
      </c>
      <c r="C75" s="335"/>
      <c r="D75" s="324"/>
      <c r="E75" s="308"/>
      <c r="F75" s="370"/>
      <c r="G75" s="323"/>
      <c r="H75" s="308"/>
      <c r="I75" s="320"/>
      <c r="J75" s="305"/>
      <c r="K75" s="306"/>
      <c r="L75" s="306"/>
      <c r="M75" s="311" t="s">
        <v>127</v>
      </c>
      <c r="N75" s="367">
        <f>IF(OR(K75&lt;&gt;"DA",L75&lt;&gt;"DA",T75&gt;=12),0,IF($T75&lt;=8,VLOOKUP(C75,Corai,2,0),VLOOKUP(C75,Corai,2,0)*(1-V75)))</f>
        <v>0</v>
      </c>
      <c r="O75" s="316" t="s">
        <v>434</v>
      </c>
      <c r="T75" s="415">
        <f t="shared" ref="T75:T80" si="7">YEAR(Data_Contract_Nou)-$F$75</f>
        <v>2025</v>
      </c>
      <c r="U75" s="287">
        <f t="shared" si="5"/>
        <v>2017</v>
      </c>
      <c r="V75" s="289">
        <f t="shared" si="6"/>
        <v>403.40000000000003</v>
      </c>
    </row>
    <row r="76" spans="1:22" hidden="1" x14ac:dyDescent="0.2">
      <c r="A76" s="309"/>
      <c r="B76" s="307"/>
      <c r="C76" s="312" t="s">
        <v>48</v>
      </c>
      <c r="D76" s="310" t="s">
        <v>127</v>
      </c>
      <c r="E76" s="310" t="s">
        <v>127</v>
      </c>
      <c r="F76" s="422" t="s">
        <v>127</v>
      </c>
      <c r="G76" s="310" t="s">
        <v>127</v>
      </c>
      <c r="H76" s="310" t="s">
        <v>127</v>
      </c>
      <c r="I76" s="310" t="s">
        <v>127</v>
      </c>
      <c r="J76" s="310" t="s">
        <v>127</v>
      </c>
      <c r="K76" s="310" t="s">
        <v>127</v>
      </c>
      <c r="L76" s="310" t="s">
        <v>127</v>
      </c>
      <c r="M76" s="306"/>
      <c r="N76" s="367">
        <f>IF(OR($K$75&lt;&gt;"DA",$L$75&lt;&gt;"DA",$T$75&gt;=12,M76&lt;&gt;"DA"),0,IF($T$75&lt;=8,P76,P76*(1-$V$75)))</f>
        <v>0</v>
      </c>
      <c r="P76" s="289">
        <v>5</v>
      </c>
      <c r="T76" s="415">
        <f t="shared" si="7"/>
        <v>2025</v>
      </c>
      <c r="U76" s="287">
        <f t="shared" si="5"/>
        <v>2017</v>
      </c>
      <c r="V76" s="289">
        <f t="shared" si="6"/>
        <v>403.40000000000003</v>
      </c>
    </row>
    <row r="77" spans="1:22" hidden="1" x14ac:dyDescent="0.2">
      <c r="A77" s="309"/>
      <c r="B77" s="307"/>
      <c r="C77" s="312" t="s">
        <v>49</v>
      </c>
      <c r="D77" s="310" t="s">
        <v>127</v>
      </c>
      <c r="E77" s="310" t="s">
        <v>127</v>
      </c>
      <c r="F77" s="422" t="s">
        <v>127</v>
      </c>
      <c r="G77" s="310" t="s">
        <v>127</v>
      </c>
      <c r="H77" s="310" t="s">
        <v>127</v>
      </c>
      <c r="I77" s="310" t="s">
        <v>127</v>
      </c>
      <c r="J77" s="310" t="s">
        <v>127</v>
      </c>
      <c r="K77" s="310" t="s">
        <v>127</v>
      </c>
      <c r="L77" s="310" t="s">
        <v>127</v>
      </c>
      <c r="M77" s="306"/>
      <c r="N77" s="367">
        <f>IF(OR($K$75&lt;&gt;"DA",$L$75&lt;&gt;"DA",$T$75&gt;=12,M77&lt;&gt;"DA"),0,IF($T$75&lt;=8,P77,P77*(1-$V$75)))</f>
        <v>0</v>
      </c>
      <c r="P77" s="289">
        <v>10</v>
      </c>
      <c r="T77" s="415">
        <f t="shared" si="7"/>
        <v>2025</v>
      </c>
      <c r="U77" s="287">
        <f t="shared" si="5"/>
        <v>2017</v>
      </c>
      <c r="V77" s="289">
        <f t="shared" si="6"/>
        <v>403.40000000000003</v>
      </c>
    </row>
    <row r="78" spans="1:22" hidden="1" x14ac:dyDescent="0.2">
      <c r="A78" s="309"/>
      <c r="B78" s="307"/>
      <c r="C78" s="312" t="s">
        <v>50</v>
      </c>
      <c r="D78" s="310" t="s">
        <v>127</v>
      </c>
      <c r="E78" s="310" t="s">
        <v>127</v>
      </c>
      <c r="F78" s="422" t="s">
        <v>127</v>
      </c>
      <c r="G78" s="310" t="s">
        <v>127</v>
      </c>
      <c r="H78" s="310" t="s">
        <v>127</v>
      </c>
      <c r="I78" s="310" t="s">
        <v>127</v>
      </c>
      <c r="J78" s="310" t="s">
        <v>127</v>
      </c>
      <c r="K78" s="310" t="s">
        <v>127</v>
      </c>
      <c r="L78" s="310" t="s">
        <v>127</v>
      </c>
      <c r="M78" s="306"/>
      <c r="N78" s="367">
        <f>IF(OR($K$75&lt;&gt;"DA",$L$75&lt;&gt;"DA",$T$75&gt;=12,M78&lt;&gt;"DA"),0,IF($T$75&lt;=8,P78,P78*(1-$V$75)))</f>
        <v>0</v>
      </c>
      <c r="P78" s="289">
        <v>15</v>
      </c>
      <c r="T78" s="415">
        <f t="shared" si="7"/>
        <v>2025</v>
      </c>
      <c r="U78" s="287">
        <f t="shared" si="5"/>
        <v>2017</v>
      </c>
      <c r="V78" s="289">
        <f t="shared" si="6"/>
        <v>403.40000000000003</v>
      </c>
    </row>
    <row r="79" spans="1:22" hidden="1" x14ac:dyDescent="0.2">
      <c r="A79" s="309"/>
      <c r="B79" s="307"/>
      <c r="C79" s="312" t="s">
        <v>51</v>
      </c>
      <c r="D79" s="310" t="s">
        <v>127</v>
      </c>
      <c r="E79" s="310" t="s">
        <v>127</v>
      </c>
      <c r="F79" s="422" t="s">
        <v>127</v>
      </c>
      <c r="G79" s="310" t="s">
        <v>127</v>
      </c>
      <c r="H79" s="310" t="s">
        <v>127</v>
      </c>
      <c r="I79" s="310" t="s">
        <v>127</v>
      </c>
      <c r="J79" s="310" t="s">
        <v>127</v>
      </c>
      <c r="K79" s="310" t="s">
        <v>127</v>
      </c>
      <c r="L79" s="310" t="s">
        <v>127</v>
      </c>
      <c r="M79" s="306"/>
      <c r="N79" s="367">
        <f>IF(OR($K$75&lt;&gt;"DA",$L$75&lt;&gt;"DA",$T$75&gt;=12),0,IF($T$75&lt;=8,M79*0.6,M79*0.6*(1-$V$75)))</f>
        <v>0</v>
      </c>
      <c r="T79" s="415">
        <f t="shared" si="7"/>
        <v>2025</v>
      </c>
      <c r="U79" s="287">
        <f t="shared" si="5"/>
        <v>2017</v>
      </c>
      <c r="V79" s="289">
        <f t="shared" si="6"/>
        <v>403.40000000000003</v>
      </c>
    </row>
    <row r="80" spans="1:22" hidden="1" x14ac:dyDescent="0.2">
      <c r="A80" s="309"/>
      <c r="B80" s="307"/>
      <c r="C80" s="312" t="s">
        <v>52</v>
      </c>
      <c r="D80" s="310" t="s">
        <v>127</v>
      </c>
      <c r="E80" s="310" t="s">
        <v>127</v>
      </c>
      <c r="F80" s="422" t="s">
        <v>127</v>
      </c>
      <c r="G80" s="310" t="s">
        <v>127</v>
      </c>
      <c r="H80" s="310" t="s">
        <v>127</v>
      </c>
      <c r="I80" s="310" t="s">
        <v>127</v>
      </c>
      <c r="J80" s="310" t="s">
        <v>127</v>
      </c>
      <c r="K80" s="310" t="s">
        <v>127</v>
      </c>
      <c r="L80" s="310" t="s">
        <v>127</v>
      </c>
      <c r="M80" s="306"/>
      <c r="N80" s="367">
        <f>IF(OR($K$75&lt;&gt;"DA",$L$75&lt;&gt;"DA",$T$75&gt;=12),0,IF($T$75&lt;=8,M80*20,M80*20*(1-$V$75)))</f>
        <v>0</v>
      </c>
      <c r="T80" s="415">
        <f t="shared" si="7"/>
        <v>2025</v>
      </c>
      <c r="U80" s="287">
        <f t="shared" si="5"/>
        <v>2017</v>
      </c>
      <c r="V80" s="289">
        <f t="shared" si="6"/>
        <v>403.40000000000003</v>
      </c>
    </row>
    <row r="81" spans="1:22" s="287" customFormat="1" ht="24" x14ac:dyDescent="0.2">
      <c r="A81" s="627">
        <v>1</v>
      </c>
      <c r="B81" s="624" t="s">
        <v>53</v>
      </c>
      <c r="C81" s="500" t="s">
        <v>54</v>
      </c>
      <c r="D81" s="473"/>
      <c r="E81" s="474"/>
      <c r="F81" s="475"/>
      <c r="G81" s="476"/>
      <c r="H81" s="474"/>
      <c r="I81" s="477"/>
      <c r="J81" s="478"/>
      <c r="K81" s="479"/>
      <c r="L81" s="479"/>
      <c r="M81" s="480" t="s">
        <v>127</v>
      </c>
      <c r="N81" s="481">
        <f>IF(OR(K81&lt;&gt;"DA",L81&lt;&gt;"DA",T81&gt;12),0,IF($T81&lt;=8,P81,P81*(1-V81)))</f>
        <v>0</v>
      </c>
      <c r="O81" s="316"/>
      <c r="P81" s="287">
        <v>6</v>
      </c>
      <c r="S81" s="287" t="s">
        <v>604</v>
      </c>
      <c r="T81" s="371">
        <f t="shared" ref="T81:T112" si="8">YEAR(Data_Contract_Nou)-F81</f>
        <v>2025</v>
      </c>
      <c r="U81" s="287">
        <f t="shared" si="5"/>
        <v>2017</v>
      </c>
      <c r="V81" s="287">
        <f t="shared" si="6"/>
        <v>403.40000000000003</v>
      </c>
    </row>
    <row r="82" spans="1:22" s="287" customFormat="1" ht="24" x14ac:dyDescent="0.2">
      <c r="A82" s="628"/>
      <c r="B82" s="625"/>
      <c r="C82" s="501" t="s">
        <v>54</v>
      </c>
      <c r="D82" s="473"/>
      <c r="E82" s="474"/>
      <c r="F82" s="475"/>
      <c r="G82" s="476"/>
      <c r="H82" s="474"/>
      <c r="I82" s="486"/>
      <c r="J82" s="487"/>
      <c r="K82" s="488"/>
      <c r="L82" s="488"/>
      <c r="M82" s="489" t="s">
        <v>127</v>
      </c>
      <c r="N82" s="490">
        <f t="shared" ref="N82:N112" si="9">IF(OR(K82&lt;&gt;"DA",L82&lt;&gt;"DA",T82&gt;12),0,IF($T82&lt;=8,P82,P82*(1-V82)))</f>
        <v>0</v>
      </c>
      <c r="O82" s="316"/>
      <c r="P82" s="287">
        <v>6</v>
      </c>
      <c r="T82" s="408">
        <f t="shared" si="8"/>
        <v>2025</v>
      </c>
      <c r="U82" s="287">
        <f t="shared" si="5"/>
        <v>2017</v>
      </c>
      <c r="V82" s="287">
        <f t="shared" si="6"/>
        <v>403.40000000000003</v>
      </c>
    </row>
    <row r="83" spans="1:22" s="287" customFormat="1" ht="24" x14ac:dyDescent="0.2">
      <c r="A83" s="628"/>
      <c r="B83" s="625"/>
      <c r="C83" s="501" t="s">
        <v>54</v>
      </c>
      <c r="D83" s="482"/>
      <c r="E83" s="483"/>
      <c r="F83" s="484"/>
      <c r="G83" s="485"/>
      <c r="H83" s="483"/>
      <c r="I83" s="486"/>
      <c r="J83" s="487"/>
      <c r="K83" s="488"/>
      <c r="L83" s="488"/>
      <c r="M83" s="489" t="s">
        <v>127</v>
      </c>
      <c r="N83" s="490">
        <f t="shared" si="9"/>
        <v>0</v>
      </c>
      <c r="O83" s="316"/>
      <c r="P83" s="287">
        <v>6</v>
      </c>
      <c r="T83" s="408">
        <f t="shared" si="8"/>
        <v>2025</v>
      </c>
      <c r="U83" s="287">
        <f t="shared" si="5"/>
        <v>2017</v>
      </c>
      <c r="V83" s="287">
        <f t="shared" si="6"/>
        <v>403.40000000000003</v>
      </c>
    </row>
    <row r="84" spans="1:22" s="287" customFormat="1" ht="24" x14ac:dyDescent="0.2">
      <c r="A84" s="628"/>
      <c r="B84" s="625"/>
      <c r="C84" s="501" t="s">
        <v>54</v>
      </c>
      <c r="D84" s="482"/>
      <c r="E84" s="483"/>
      <c r="F84" s="484"/>
      <c r="G84" s="485"/>
      <c r="H84" s="483"/>
      <c r="I84" s="486"/>
      <c r="J84" s="487"/>
      <c r="K84" s="488"/>
      <c r="L84" s="488"/>
      <c r="M84" s="489" t="s">
        <v>127</v>
      </c>
      <c r="N84" s="490">
        <f t="shared" si="9"/>
        <v>0</v>
      </c>
      <c r="O84" s="316"/>
      <c r="P84" s="287">
        <v>6</v>
      </c>
      <c r="T84" s="408">
        <f t="shared" si="8"/>
        <v>2025</v>
      </c>
      <c r="U84" s="287">
        <f t="shared" si="5"/>
        <v>2017</v>
      </c>
      <c r="V84" s="287">
        <f t="shared" si="6"/>
        <v>403.40000000000003</v>
      </c>
    </row>
    <row r="85" spans="1:22" s="287" customFormat="1" ht="24" x14ac:dyDescent="0.2">
      <c r="A85" s="628"/>
      <c r="B85" s="625"/>
      <c r="C85" s="501" t="s">
        <v>54</v>
      </c>
      <c r="D85" s="482"/>
      <c r="E85" s="483"/>
      <c r="F85" s="484"/>
      <c r="G85" s="485"/>
      <c r="H85" s="483"/>
      <c r="I85" s="486"/>
      <c r="J85" s="487"/>
      <c r="K85" s="488"/>
      <c r="L85" s="488"/>
      <c r="M85" s="489" t="s">
        <v>127</v>
      </c>
      <c r="N85" s="490">
        <f t="shared" si="9"/>
        <v>0</v>
      </c>
      <c r="O85" s="316"/>
      <c r="P85" s="287">
        <v>6</v>
      </c>
      <c r="T85" s="408">
        <f t="shared" si="8"/>
        <v>2025</v>
      </c>
      <c r="U85" s="287">
        <f t="shared" si="5"/>
        <v>2017</v>
      </c>
      <c r="V85" s="287">
        <f t="shared" si="6"/>
        <v>403.40000000000003</v>
      </c>
    </row>
    <row r="86" spans="1:22" s="287" customFormat="1" ht="24" x14ac:dyDescent="0.2">
      <c r="A86" s="628"/>
      <c r="B86" s="625"/>
      <c r="C86" s="501" t="s">
        <v>54</v>
      </c>
      <c r="D86" s="482"/>
      <c r="E86" s="483"/>
      <c r="F86" s="484"/>
      <c r="G86" s="485"/>
      <c r="H86" s="483"/>
      <c r="I86" s="486"/>
      <c r="J86" s="487"/>
      <c r="K86" s="488"/>
      <c r="L86" s="488"/>
      <c r="M86" s="489" t="s">
        <v>127</v>
      </c>
      <c r="N86" s="490">
        <f t="shared" si="9"/>
        <v>0</v>
      </c>
      <c r="O86" s="316"/>
      <c r="P86" s="287">
        <v>6</v>
      </c>
      <c r="T86" s="408">
        <f t="shared" si="8"/>
        <v>2025</v>
      </c>
      <c r="U86" s="287">
        <f t="shared" si="5"/>
        <v>2017</v>
      </c>
      <c r="V86" s="287">
        <f t="shared" si="6"/>
        <v>403.40000000000003</v>
      </c>
    </row>
    <row r="87" spans="1:22" s="287" customFormat="1" ht="24" x14ac:dyDescent="0.2">
      <c r="A87" s="628"/>
      <c r="B87" s="625"/>
      <c r="C87" s="501" t="s">
        <v>54</v>
      </c>
      <c r="D87" s="482"/>
      <c r="E87" s="483"/>
      <c r="F87" s="484"/>
      <c r="G87" s="485"/>
      <c r="H87" s="483"/>
      <c r="I87" s="486"/>
      <c r="J87" s="487"/>
      <c r="K87" s="488"/>
      <c r="L87" s="488"/>
      <c r="M87" s="489" t="s">
        <v>127</v>
      </c>
      <c r="N87" s="490">
        <f t="shared" si="9"/>
        <v>0</v>
      </c>
      <c r="O87" s="316"/>
      <c r="P87" s="287">
        <v>6</v>
      </c>
      <c r="T87" s="408">
        <f t="shared" si="8"/>
        <v>2025</v>
      </c>
      <c r="U87" s="287">
        <f t="shared" si="5"/>
        <v>2017</v>
      </c>
      <c r="V87" s="287">
        <f t="shared" si="6"/>
        <v>403.40000000000003</v>
      </c>
    </row>
    <row r="88" spans="1:22" s="287" customFormat="1" ht="24" x14ac:dyDescent="0.2">
      <c r="A88" s="628"/>
      <c r="B88" s="625"/>
      <c r="C88" s="501" t="s">
        <v>54</v>
      </c>
      <c r="D88" s="482"/>
      <c r="E88" s="483"/>
      <c r="F88" s="484"/>
      <c r="G88" s="485"/>
      <c r="H88" s="483"/>
      <c r="I88" s="486"/>
      <c r="J88" s="487"/>
      <c r="K88" s="488"/>
      <c r="L88" s="488"/>
      <c r="M88" s="489" t="s">
        <v>127</v>
      </c>
      <c r="N88" s="490">
        <f t="shared" si="9"/>
        <v>0</v>
      </c>
      <c r="O88" s="316"/>
      <c r="P88" s="287">
        <v>6</v>
      </c>
      <c r="T88" s="408">
        <f t="shared" si="8"/>
        <v>2025</v>
      </c>
      <c r="U88" s="287">
        <f t="shared" si="5"/>
        <v>2017</v>
      </c>
      <c r="V88" s="287">
        <f t="shared" si="6"/>
        <v>403.40000000000003</v>
      </c>
    </row>
    <row r="89" spans="1:22" s="287" customFormat="1" ht="24" x14ac:dyDescent="0.2">
      <c r="A89" s="628"/>
      <c r="B89" s="625"/>
      <c r="C89" s="501" t="s">
        <v>54</v>
      </c>
      <c r="D89" s="482"/>
      <c r="E89" s="483"/>
      <c r="F89" s="484"/>
      <c r="G89" s="485"/>
      <c r="H89" s="483"/>
      <c r="I89" s="486"/>
      <c r="J89" s="487"/>
      <c r="K89" s="488"/>
      <c r="L89" s="488"/>
      <c r="M89" s="489" t="s">
        <v>127</v>
      </c>
      <c r="N89" s="490">
        <f t="shared" si="9"/>
        <v>0</v>
      </c>
      <c r="O89" s="316"/>
      <c r="P89" s="287">
        <v>6</v>
      </c>
      <c r="T89" s="408">
        <f t="shared" si="8"/>
        <v>2025</v>
      </c>
      <c r="U89" s="287">
        <f t="shared" si="5"/>
        <v>2017</v>
      </c>
      <c r="V89" s="287">
        <f t="shared" si="6"/>
        <v>403.40000000000003</v>
      </c>
    </row>
    <row r="90" spans="1:22" s="287" customFormat="1" ht="24" x14ac:dyDescent="0.2">
      <c r="A90" s="629"/>
      <c r="B90" s="626"/>
      <c r="C90" s="502" t="s">
        <v>54</v>
      </c>
      <c r="D90" s="491"/>
      <c r="E90" s="492"/>
      <c r="F90" s="493"/>
      <c r="G90" s="494"/>
      <c r="H90" s="492"/>
      <c r="I90" s="495"/>
      <c r="J90" s="496"/>
      <c r="K90" s="497"/>
      <c r="L90" s="497"/>
      <c r="M90" s="498" t="s">
        <v>127</v>
      </c>
      <c r="N90" s="499">
        <f t="shared" si="9"/>
        <v>0</v>
      </c>
      <c r="O90" s="316"/>
      <c r="P90" s="287">
        <v>6</v>
      </c>
      <c r="T90" s="408">
        <f t="shared" si="8"/>
        <v>2025</v>
      </c>
      <c r="U90" s="287">
        <f t="shared" si="5"/>
        <v>2017</v>
      </c>
      <c r="V90" s="287">
        <f t="shared" si="6"/>
        <v>403.40000000000003</v>
      </c>
    </row>
    <row r="91" spans="1:22" ht="24" x14ac:dyDescent="0.2">
      <c r="A91" s="627">
        <v>2</v>
      </c>
      <c r="B91" s="624" t="s">
        <v>53</v>
      </c>
      <c r="C91" s="500" t="s">
        <v>55</v>
      </c>
      <c r="D91" s="473"/>
      <c r="E91" s="474"/>
      <c r="F91" s="475"/>
      <c r="G91" s="476"/>
      <c r="H91" s="474"/>
      <c r="I91" s="477"/>
      <c r="J91" s="478"/>
      <c r="K91" s="479"/>
      <c r="L91" s="479"/>
      <c r="M91" s="480" t="s">
        <v>127</v>
      </c>
      <c r="N91" s="481">
        <f t="shared" si="9"/>
        <v>0</v>
      </c>
      <c r="P91" s="289">
        <v>4</v>
      </c>
      <c r="T91" s="408">
        <f t="shared" si="8"/>
        <v>2025</v>
      </c>
      <c r="U91" s="287">
        <f t="shared" si="5"/>
        <v>2017</v>
      </c>
      <c r="V91" s="289">
        <f t="shared" si="6"/>
        <v>403.40000000000003</v>
      </c>
    </row>
    <row r="92" spans="1:22" ht="24" x14ac:dyDescent="0.2">
      <c r="A92" s="628"/>
      <c r="B92" s="625"/>
      <c r="C92" s="501" t="s">
        <v>55</v>
      </c>
      <c r="D92" s="482"/>
      <c r="E92" s="483"/>
      <c r="F92" s="484"/>
      <c r="G92" s="485"/>
      <c r="H92" s="483"/>
      <c r="I92" s="486"/>
      <c r="J92" s="487"/>
      <c r="K92" s="488"/>
      <c r="L92" s="488"/>
      <c r="M92" s="489" t="s">
        <v>127</v>
      </c>
      <c r="N92" s="490">
        <f t="shared" si="9"/>
        <v>0</v>
      </c>
      <c r="P92" s="289">
        <v>4</v>
      </c>
      <c r="T92" s="408">
        <f t="shared" si="8"/>
        <v>2025</v>
      </c>
      <c r="U92" s="287">
        <f t="shared" si="5"/>
        <v>2017</v>
      </c>
      <c r="V92" s="289">
        <f t="shared" si="6"/>
        <v>403.40000000000003</v>
      </c>
    </row>
    <row r="93" spans="1:22" ht="24" x14ac:dyDescent="0.2">
      <c r="A93" s="628"/>
      <c r="B93" s="625"/>
      <c r="C93" s="501" t="s">
        <v>55</v>
      </c>
      <c r="D93" s="482"/>
      <c r="E93" s="483"/>
      <c r="F93" s="484"/>
      <c r="G93" s="485"/>
      <c r="H93" s="483"/>
      <c r="I93" s="486"/>
      <c r="J93" s="487"/>
      <c r="K93" s="488"/>
      <c r="L93" s="488"/>
      <c r="M93" s="489" t="s">
        <v>127</v>
      </c>
      <c r="N93" s="490">
        <f t="shared" si="9"/>
        <v>0</v>
      </c>
      <c r="P93" s="289">
        <v>4</v>
      </c>
      <c r="T93" s="408">
        <f t="shared" si="8"/>
        <v>2025</v>
      </c>
      <c r="U93" s="287">
        <f t="shared" si="5"/>
        <v>2017</v>
      </c>
      <c r="V93" s="289">
        <f t="shared" si="6"/>
        <v>403.40000000000003</v>
      </c>
    </row>
    <row r="94" spans="1:22" ht="24" x14ac:dyDescent="0.2">
      <c r="A94" s="628"/>
      <c r="B94" s="625"/>
      <c r="C94" s="501" t="s">
        <v>55</v>
      </c>
      <c r="D94" s="482"/>
      <c r="E94" s="483"/>
      <c r="F94" s="484"/>
      <c r="G94" s="485"/>
      <c r="H94" s="483"/>
      <c r="I94" s="486"/>
      <c r="J94" s="487"/>
      <c r="K94" s="488"/>
      <c r="L94" s="488"/>
      <c r="M94" s="489" t="s">
        <v>127</v>
      </c>
      <c r="N94" s="490">
        <f t="shared" si="9"/>
        <v>0</v>
      </c>
      <c r="P94" s="289">
        <v>4</v>
      </c>
      <c r="T94" s="408">
        <f t="shared" si="8"/>
        <v>2025</v>
      </c>
      <c r="U94" s="287">
        <f t="shared" si="5"/>
        <v>2017</v>
      </c>
      <c r="V94" s="289">
        <f t="shared" si="6"/>
        <v>403.40000000000003</v>
      </c>
    </row>
    <row r="95" spans="1:22" ht="24" x14ac:dyDescent="0.2">
      <c r="A95" s="628"/>
      <c r="B95" s="625"/>
      <c r="C95" s="501" t="s">
        <v>55</v>
      </c>
      <c r="D95" s="482"/>
      <c r="E95" s="483"/>
      <c r="F95" s="484"/>
      <c r="G95" s="485"/>
      <c r="H95" s="483"/>
      <c r="I95" s="486"/>
      <c r="J95" s="487"/>
      <c r="K95" s="488"/>
      <c r="L95" s="488"/>
      <c r="M95" s="489" t="s">
        <v>127</v>
      </c>
      <c r="N95" s="490">
        <f t="shared" si="9"/>
        <v>0</v>
      </c>
      <c r="P95" s="289">
        <v>4</v>
      </c>
      <c r="T95" s="408">
        <f t="shared" si="8"/>
        <v>2025</v>
      </c>
      <c r="U95" s="287">
        <f t="shared" si="5"/>
        <v>2017</v>
      </c>
      <c r="V95" s="289">
        <f t="shared" si="6"/>
        <v>403.40000000000003</v>
      </c>
    </row>
    <row r="96" spans="1:22" ht="24" x14ac:dyDescent="0.2">
      <c r="A96" s="628"/>
      <c r="B96" s="625"/>
      <c r="C96" s="501" t="s">
        <v>55</v>
      </c>
      <c r="D96" s="482"/>
      <c r="E96" s="483"/>
      <c r="F96" s="484"/>
      <c r="G96" s="485"/>
      <c r="H96" s="483"/>
      <c r="I96" s="486"/>
      <c r="J96" s="487"/>
      <c r="K96" s="488"/>
      <c r="L96" s="488"/>
      <c r="M96" s="489" t="s">
        <v>127</v>
      </c>
      <c r="N96" s="490">
        <f t="shared" si="9"/>
        <v>0</v>
      </c>
      <c r="P96" s="289">
        <v>4</v>
      </c>
      <c r="T96" s="408">
        <f t="shared" si="8"/>
        <v>2025</v>
      </c>
      <c r="U96" s="287">
        <f t="shared" si="5"/>
        <v>2017</v>
      </c>
      <c r="V96" s="289">
        <f t="shared" si="6"/>
        <v>403.40000000000003</v>
      </c>
    </row>
    <row r="97" spans="1:22" ht="24" x14ac:dyDescent="0.2">
      <c r="A97" s="628"/>
      <c r="B97" s="625"/>
      <c r="C97" s="501" t="s">
        <v>55</v>
      </c>
      <c r="D97" s="482"/>
      <c r="E97" s="483"/>
      <c r="F97" s="484"/>
      <c r="G97" s="485"/>
      <c r="H97" s="483"/>
      <c r="I97" s="486"/>
      <c r="J97" s="487"/>
      <c r="K97" s="488"/>
      <c r="L97" s="488"/>
      <c r="M97" s="489" t="s">
        <v>127</v>
      </c>
      <c r="N97" s="490">
        <f t="shared" si="9"/>
        <v>0</v>
      </c>
      <c r="P97" s="289">
        <v>4</v>
      </c>
      <c r="T97" s="408">
        <f t="shared" si="8"/>
        <v>2025</v>
      </c>
      <c r="U97" s="287">
        <f t="shared" si="5"/>
        <v>2017</v>
      </c>
      <c r="V97" s="289">
        <f t="shared" si="6"/>
        <v>403.40000000000003</v>
      </c>
    </row>
    <row r="98" spans="1:22" ht="24" x14ac:dyDescent="0.2">
      <c r="A98" s="628"/>
      <c r="B98" s="625"/>
      <c r="C98" s="501" t="s">
        <v>55</v>
      </c>
      <c r="D98" s="482"/>
      <c r="E98" s="483"/>
      <c r="F98" s="484"/>
      <c r="G98" s="485"/>
      <c r="H98" s="483"/>
      <c r="I98" s="486"/>
      <c r="J98" s="487"/>
      <c r="K98" s="488"/>
      <c r="L98" s="488"/>
      <c r="M98" s="489" t="s">
        <v>127</v>
      </c>
      <c r="N98" s="490">
        <f t="shared" si="9"/>
        <v>0</v>
      </c>
      <c r="P98" s="289">
        <v>4</v>
      </c>
      <c r="T98" s="408">
        <f t="shared" si="8"/>
        <v>2025</v>
      </c>
      <c r="U98" s="287">
        <f t="shared" si="5"/>
        <v>2017</v>
      </c>
      <c r="V98" s="289">
        <f t="shared" si="6"/>
        <v>403.40000000000003</v>
      </c>
    </row>
    <row r="99" spans="1:22" ht="24" x14ac:dyDescent="0.2">
      <c r="A99" s="628"/>
      <c r="B99" s="625"/>
      <c r="C99" s="501" t="s">
        <v>55</v>
      </c>
      <c r="D99" s="482"/>
      <c r="E99" s="483"/>
      <c r="F99" s="484"/>
      <c r="G99" s="485"/>
      <c r="H99" s="483"/>
      <c r="I99" s="486"/>
      <c r="J99" s="487"/>
      <c r="K99" s="488"/>
      <c r="L99" s="488"/>
      <c r="M99" s="489" t="s">
        <v>127</v>
      </c>
      <c r="N99" s="490">
        <f t="shared" si="9"/>
        <v>0</v>
      </c>
      <c r="P99" s="289">
        <v>4</v>
      </c>
      <c r="T99" s="408">
        <f t="shared" si="8"/>
        <v>2025</v>
      </c>
      <c r="U99" s="287">
        <f t="shared" si="5"/>
        <v>2017</v>
      </c>
      <c r="V99" s="289">
        <f t="shared" si="6"/>
        <v>403.40000000000003</v>
      </c>
    </row>
    <row r="100" spans="1:22" ht="24" x14ac:dyDescent="0.2">
      <c r="A100" s="629"/>
      <c r="B100" s="626"/>
      <c r="C100" s="502" t="s">
        <v>55</v>
      </c>
      <c r="D100" s="491"/>
      <c r="E100" s="492"/>
      <c r="F100" s="493"/>
      <c r="G100" s="494"/>
      <c r="H100" s="492"/>
      <c r="I100" s="495"/>
      <c r="J100" s="496"/>
      <c r="K100" s="497"/>
      <c r="L100" s="497"/>
      <c r="M100" s="498" t="s">
        <v>127</v>
      </c>
      <c r="N100" s="499">
        <f t="shared" si="9"/>
        <v>0</v>
      </c>
      <c r="P100" s="289">
        <v>4</v>
      </c>
      <c r="T100" s="408">
        <f t="shared" si="8"/>
        <v>2025</v>
      </c>
      <c r="U100" s="287">
        <f t="shared" si="5"/>
        <v>2017</v>
      </c>
      <c r="V100" s="289">
        <f t="shared" si="6"/>
        <v>403.40000000000003</v>
      </c>
    </row>
    <row r="101" spans="1:22" x14ac:dyDescent="0.2">
      <c r="A101" s="627">
        <v>3</v>
      </c>
      <c r="B101" s="624" t="s">
        <v>251</v>
      </c>
      <c r="C101" s="500" t="s">
        <v>56</v>
      </c>
      <c r="D101" s="473"/>
      <c r="E101" s="474"/>
      <c r="F101" s="475"/>
      <c r="G101" s="476"/>
      <c r="H101" s="474"/>
      <c r="I101" s="477"/>
      <c r="J101" s="478"/>
      <c r="K101" s="479"/>
      <c r="L101" s="479"/>
      <c r="M101" s="480" t="s">
        <v>127</v>
      </c>
      <c r="N101" s="481">
        <f t="shared" si="9"/>
        <v>0</v>
      </c>
      <c r="P101" s="289">
        <v>40</v>
      </c>
      <c r="T101" s="408">
        <f t="shared" si="8"/>
        <v>2025</v>
      </c>
      <c r="U101" s="287">
        <f t="shared" si="5"/>
        <v>2017</v>
      </c>
      <c r="V101" s="289">
        <f t="shared" si="6"/>
        <v>403.40000000000003</v>
      </c>
    </row>
    <row r="102" spans="1:22" x14ac:dyDescent="0.2">
      <c r="A102" s="628"/>
      <c r="B102" s="625"/>
      <c r="C102" s="501" t="s">
        <v>56</v>
      </c>
      <c r="D102" s="482"/>
      <c r="E102" s="483"/>
      <c r="F102" s="484"/>
      <c r="G102" s="485"/>
      <c r="H102" s="483"/>
      <c r="I102" s="486"/>
      <c r="J102" s="487"/>
      <c r="K102" s="488"/>
      <c r="L102" s="488"/>
      <c r="M102" s="489" t="s">
        <v>127</v>
      </c>
      <c r="N102" s="490">
        <f t="shared" si="9"/>
        <v>0</v>
      </c>
      <c r="P102" s="289">
        <v>40</v>
      </c>
      <c r="T102" s="408">
        <f t="shared" si="8"/>
        <v>2025</v>
      </c>
      <c r="U102" s="287">
        <f t="shared" si="5"/>
        <v>2017</v>
      </c>
      <c r="V102" s="289">
        <f t="shared" si="6"/>
        <v>403.40000000000003</v>
      </c>
    </row>
    <row r="103" spans="1:22" x14ac:dyDescent="0.2">
      <c r="A103" s="628"/>
      <c r="B103" s="625"/>
      <c r="C103" s="501" t="s">
        <v>56</v>
      </c>
      <c r="D103" s="482"/>
      <c r="E103" s="483"/>
      <c r="F103" s="484"/>
      <c r="G103" s="485"/>
      <c r="H103" s="483"/>
      <c r="I103" s="486"/>
      <c r="J103" s="487"/>
      <c r="K103" s="488"/>
      <c r="L103" s="488"/>
      <c r="M103" s="489" t="s">
        <v>127</v>
      </c>
      <c r="N103" s="490">
        <f t="shared" si="9"/>
        <v>0</v>
      </c>
      <c r="P103" s="289">
        <v>40</v>
      </c>
      <c r="T103" s="408">
        <f t="shared" si="8"/>
        <v>2025</v>
      </c>
      <c r="U103" s="287">
        <f t="shared" si="5"/>
        <v>2017</v>
      </c>
      <c r="V103" s="289">
        <f t="shared" si="6"/>
        <v>403.40000000000003</v>
      </c>
    </row>
    <row r="104" spans="1:22" x14ac:dyDescent="0.2">
      <c r="A104" s="628"/>
      <c r="B104" s="625"/>
      <c r="C104" s="501" t="s">
        <v>56</v>
      </c>
      <c r="D104" s="482"/>
      <c r="E104" s="483"/>
      <c r="F104" s="484"/>
      <c r="G104" s="485"/>
      <c r="H104" s="483"/>
      <c r="I104" s="486"/>
      <c r="J104" s="487"/>
      <c r="K104" s="488"/>
      <c r="L104" s="488"/>
      <c r="M104" s="489" t="s">
        <v>127</v>
      </c>
      <c r="N104" s="490">
        <f t="shared" si="9"/>
        <v>0</v>
      </c>
      <c r="P104" s="289">
        <v>40</v>
      </c>
      <c r="T104" s="408">
        <f t="shared" si="8"/>
        <v>2025</v>
      </c>
      <c r="U104" s="287">
        <f t="shared" si="5"/>
        <v>2017</v>
      </c>
      <c r="V104" s="289">
        <f t="shared" si="6"/>
        <v>403.40000000000003</v>
      </c>
    </row>
    <row r="105" spans="1:22" x14ac:dyDescent="0.2">
      <c r="A105" s="629"/>
      <c r="B105" s="626"/>
      <c r="C105" s="502" t="s">
        <v>56</v>
      </c>
      <c r="D105" s="491"/>
      <c r="E105" s="492"/>
      <c r="F105" s="493"/>
      <c r="G105" s="494"/>
      <c r="H105" s="492"/>
      <c r="I105" s="495"/>
      <c r="J105" s="496"/>
      <c r="K105" s="497"/>
      <c r="L105" s="497"/>
      <c r="M105" s="498" t="s">
        <v>127</v>
      </c>
      <c r="N105" s="499">
        <f t="shared" si="9"/>
        <v>0</v>
      </c>
      <c r="P105" s="289">
        <v>40</v>
      </c>
      <c r="T105" s="408">
        <f t="shared" si="8"/>
        <v>2025</v>
      </c>
      <c r="U105" s="287">
        <f t="shared" ref="U105:U129" si="10">INT(T105-8)</f>
        <v>2017</v>
      </c>
      <c r="V105" s="289">
        <f t="shared" ref="V105:V129" si="11">INT(T105-8)*0.2</f>
        <v>403.40000000000003</v>
      </c>
    </row>
    <row r="106" spans="1:22" x14ac:dyDescent="0.2">
      <c r="A106" s="627">
        <v>4</v>
      </c>
      <c r="B106" s="624" t="s">
        <v>251</v>
      </c>
      <c r="C106" s="500" t="s">
        <v>57</v>
      </c>
      <c r="D106" s="473"/>
      <c r="E106" s="474"/>
      <c r="F106" s="475"/>
      <c r="G106" s="476"/>
      <c r="H106" s="474"/>
      <c r="I106" s="477"/>
      <c r="J106" s="478"/>
      <c r="K106" s="479"/>
      <c r="L106" s="479"/>
      <c r="M106" s="480" t="s">
        <v>127</v>
      </c>
      <c r="N106" s="481">
        <f t="shared" si="9"/>
        <v>0</v>
      </c>
      <c r="P106" s="289">
        <v>15</v>
      </c>
      <c r="T106" s="408">
        <f t="shared" si="8"/>
        <v>2025</v>
      </c>
      <c r="U106" s="287">
        <f t="shared" si="10"/>
        <v>2017</v>
      </c>
      <c r="V106" s="289">
        <f t="shared" si="11"/>
        <v>403.40000000000003</v>
      </c>
    </row>
    <row r="107" spans="1:22" x14ac:dyDescent="0.2">
      <c r="A107" s="628"/>
      <c r="B107" s="625"/>
      <c r="C107" s="501" t="s">
        <v>57</v>
      </c>
      <c r="D107" s="482"/>
      <c r="E107" s="483"/>
      <c r="F107" s="484"/>
      <c r="G107" s="485"/>
      <c r="H107" s="483"/>
      <c r="I107" s="486"/>
      <c r="J107" s="487"/>
      <c r="K107" s="488"/>
      <c r="L107" s="488"/>
      <c r="M107" s="489" t="s">
        <v>127</v>
      </c>
      <c r="N107" s="490">
        <f t="shared" si="9"/>
        <v>0</v>
      </c>
      <c r="P107" s="289">
        <v>15</v>
      </c>
      <c r="T107" s="408">
        <f t="shared" si="8"/>
        <v>2025</v>
      </c>
      <c r="U107" s="287">
        <f t="shared" si="10"/>
        <v>2017</v>
      </c>
      <c r="V107" s="289">
        <f t="shared" si="11"/>
        <v>403.40000000000003</v>
      </c>
    </row>
    <row r="108" spans="1:22" x14ac:dyDescent="0.2">
      <c r="A108" s="628"/>
      <c r="B108" s="625"/>
      <c r="C108" s="501" t="s">
        <v>57</v>
      </c>
      <c r="D108" s="482"/>
      <c r="E108" s="483"/>
      <c r="F108" s="484"/>
      <c r="G108" s="485"/>
      <c r="H108" s="483"/>
      <c r="I108" s="486"/>
      <c r="J108" s="487"/>
      <c r="K108" s="488"/>
      <c r="L108" s="488"/>
      <c r="M108" s="489" t="s">
        <v>127</v>
      </c>
      <c r="N108" s="490">
        <f t="shared" si="9"/>
        <v>0</v>
      </c>
      <c r="P108" s="289">
        <v>15</v>
      </c>
      <c r="T108" s="408">
        <f t="shared" si="8"/>
        <v>2025</v>
      </c>
      <c r="U108" s="287">
        <f t="shared" si="10"/>
        <v>2017</v>
      </c>
      <c r="V108" s="289">
        <f t="shared" si="11"/>
        <v>403.40000000000003</v>
      </c>
    </row>
    <row r="109" spans="1:22" x14ac:dyDescent="0.2">
      <c r="A109" s="628"/>
      <c r="B109" s="625"/>
      <c r="C109" s="501" t="s">
        <v>57</v>
      </c>
      <c r="D109" s="482"/>
      <c r="E109" s="483"/>
      <c r="F109" s="484"/>
      <c r="G109" s="485"/>
      <c r="H109" s="483"/>
      <c r="I109" s="486"/>
      <c r="J109" s="487"/>
      <c r="K109" s="488"/>
      <c r="L109" s="488"/>
      <c r="M109" s="489" t="s">
        <v>127</v>
      </c>
      <c r="N109" s="490">
        <f t="shared" si="9"/>
        <v>0</v>
      </c>
      <c r="P109" s="289">
        <v>15</v>
      </c>
      <c r="T109" s="408">
        <f t="shared" si="8"/>
        <v>2025</v>
      </c>
      <c r="U109" s="287">
        <f t="shared" si="10"/>
        <v>2017</v>
      </c>
      <c r="V109" s="289">
        <f t="shared" si="11"/>
        <v>403.40000000000003</v>
      </c>
    </row>
    <row r="110" spans="1:22" x14ac:dyDescent="0.2">
      <c r="A110" s="629"/>
      <c r="B110" s="626"/>
      <c r="C110" s="502" t="s">
        <v>57</v>
      </c>
      <c r="D110" s="491"/>
      <c r="E110" s="492"/>
      <c r="F110" s="493"/>
      <c r="G110" s="494"/>
      <c r="H110" s="492"/>
      <c r="I110" s="495"/>
      <c r="J110" s="496"/>
      <c r="K110" s="497"/>
      <c r="L110" s="497"/>
      <c r="M110" s="498" t="s">
        <v>127</v>
      </c>
      <c r="N110" s="499">
        <f t="shared" si="9"/>
        <v>0</v>
      </c>
      <c r="P110" s="289">
        <v>15</v>
      </c>
      <c r="T110" s="408">
        <f t="shared" si="8"/>
        <v>2025</v>
      </c>
      <c r="U110" s="287">
        <f t="shared" si="10"/>
        <v>2017</v>
      </c>
      <c r="V110" s="289">
        <f t="shared" si="11"/>
        <v>403.40000000000003</v>
      </c>
    </row>
    <row r="111" spans="1:22" x14ac:dyDescent="0.2">
      <c r="A111" s="627">
        <v>5</v>
      </c>
      <c r="B111" s="624" t="s">
        <v>251</v>
      </c>
      <c r="C111" s="500" t="s">
        <v>58</v>
      </c>
      <c r="D111" s="473"/>
      <c r="E111" s="474"/>
      <c r="F111" s="475"/>
      <c r="G111" s="476"/>
      <c r="H111" s="474"/>
      <c r="I111" s="477"/>
      <c r="J111" s="478"/>
      <c r="K111" s="479"/>
      <c r="L111" s="479"/>
      <c r="M111" s="480" t="s">
        <v>127</v>
      </c>
      <c r="N111" s="481">
        <f t="shared" si="9"/>
        <v>0</v>
      </c>
      <c r="P111" s="289">
        <v>5</v>
      </c>
      <c r="T111" s="408">
        <f t="shared" si="8"/>
        <v>2025</v>
      </c>
      <c r="U111" s="287">
        <f t="shared" si="10"/>
        <v>2017</v>
      </c>
      <c r="V111" s="289">
        <f t="shared" si="11"/>
        <v>403.40000000000003</v>
      </c>
    </row>
    <row r="112" spans="1:22" x14ac:dyDescent="0.2">
      <c r="A112" s="628"/>
      <c r="B112" s="625"/>
      <c r="C112" s="501" t="s">
        <v>58</v>
      </c>
      <c r="D112" s="482"/>
      <c r="E112" s="483"/>
      <c r="F112" s="484"/>
      <c r="G112" s="485"/>
      <c r="H112" s="483"/>
      <c r="I112" s="486"/>
      <c r="J112" s="487"/>
      <c r="K112" s="488"/>
      <c r="L112" s="488"/>
      <c r="M112" s="489" t="s">
        <v>127</v>
      </c>
      <c r="N112" s="490">
        <f t="shared" si="9"/>
        <v>0</v>
      </c>
      <c r="P112" s="289">
        <v>5</v>
      </c>
      <c r="T112" s="408">
        <f t="shared" si="8"/>
        <v>2025</v>
      </c>
      <c r="U112" s="287">
        <f t="shared" si="10"/>
        <v>2017</v>
      </c>
      <c r="V112" s="289">
        <f t="shared" si="11"/>
        <v>403.40000000000003</v>
      </c>
    </row>
    <row r="113" spans="1:22" x14ac:dyDescent="0.2">
      <c r="A113" s="628"/>
      <c r="B113" s="625"/>
      <c r="C113" s="501" t="s">
        <v>58</v>
      </c>
      <c r="D113" s="482"/>
      <c r="E113" s="483"/>
      <c r="F113" s="484"/>
      <c r="G113" s="485"/>
      <c r="H113" s="483"/>
      <c r="I113" s="486"/>
      <c r="J113" s="487"/>
      <c r="K113" s="488"/>
      <c r="L113" s="488"/>
      <c r="M113" s="489" t="s">
        <v>127</v>
      </c>
      <c r="N113" s="490">
        <f t="shared" ref="N113:N144" si="12">IF(OR(K113&lt;&gt;"DA",L113&lt;&gt;"DA",T113&gt;12),0,IF($T113&lt;=8,P113,P113*(1-V113)))</f>
        <v>0</v>
      </c>
      <c r="P113" s="289">
        <v>5</v>
      </c>
      <c r="T113" s="408">
        <f t="shared" ref="T113:T144" si="13">YEAR(Data_Contract_Nou)-F113</f>
        <v>2025</v>
      </c>
      <c r="U113" s="287">
        <f t="shared" si="10"/>
        <v>2017</v>
      </c>
      <c r="V113" s="289">
        <f t="shared" si="11"/>
        <v>403.40000000000003</v>
      </c>
    </row>
    <row r="114" spans="1:22" x14ac:dyDescent="0.2">
      <c r="A114" s="628"/>
      <c r="B114" s="625"/>
      <c r="C114" s="501" t="s">
        <v>58</v>
      </c>
      <c r="D114" s="482"/>
      <c r="E114" s="483"/>
      <c r="F114" s="484"/>
      <c r="G114" s="485"/>
      <c r="H114" s="483"/>
      <c r="I114" s="486"/>
      <c r="J114" s="487"/>
      <c r="K114" s="488"/>
      <c r="L114" s="488"/>
      <c r="M114" s="489" t="s">
        <v>127</v>
      </c>
      <c r="N114" s="490">
        <f t="shared" si="12"/>
        <v>0</v>
      </c>
      <c r="P114" s="289">
        <v>5</v>
      </c>
      <c r="T114" s="408">
        <f t="shared" si="13"/>
        <v>2025</v>
      </c>
      <c r="U114" s="287">
        <f t="shared" si="10"/>
        <v>2017</v>
      </c>
      <c r="V114" s="289">
        <f t="shared" si="11"/>
        <v>403.40000000000003</v>
      </c>
    </row>
    <row r="115" spans="1:22" x14ac:dyDescent="0.2">
      <c r="A115" s="629"/>
      <c r="B115" s="626"/>
      <c r="C115" s="502" t="s">
        <v>58</v>
      </c>
      <c r="D115" s="491"/>
      <c r="E115" s="492"/>
      <c r="F115" s="493"/>
      <c r="G115" s="494"/>
      <c r="H115" s="492"/>
      <c r="I115" s="495"/>
      <c r="J115" s="496"/>
      <c r="K115" s="497"/>
      <c r="L115" s="497"/>
      <c r="M115" s="498" t="s">
        <v>127</v>
      </c>
      <c r="N115" s="499">
        <f t="shared" si="12"/>
        <v>0</v>
      </c>
      <c r="P115" s="289">
        <v>5</v>
      </c>
      <c r="T115" s="408">
        <f t="shared" si="13"/>
        <v>2025</v>
      </c>
      <c r="U115" s="287">
        <f t="shared" si="10"/>
        <v>2017</v>
      </c>
      <c r="V115" s="289">
        <f t="shared" si="11"/>
        <v>403.40000000000003</v>
      </c>
    </row>
    <row r="116" spans="1:22" x14ac:dyDescent="0.2">
      <c r="A116" s="627">
        <v>6</v>
      </c>
      <c r="B116" s="624" t="s">
        <v>251</v>
      </c>
      <c r="C116" s="500" t="s">
        <v>59</v>
      </c>
      <c r="D116" s="473"/>
      <c r="E116" s="474"/>
      <c r="F116" s="475"/>
      <c r="G116" s="476"/>
      <c r="H116" s="474"/>
      <c r="I116" s="477"/>
      <c r="J116" s="478"/>
      <c r="K116" s="479"/>
      <c r="L116" s="479"/>
      <c r="M116" s="480" t="s">
        <v>127</v>
      </c>
      <c r="N116" s="481">
        <f t="shared" si="12"/>
        <v>0</v>
      </c>
      <c r="P116" s="289">
        <v>6</v>
      </c>
      <c r="T116" s="408">
        <f t="shared" si="13"/>
        <v>2025</v>
      </c>
      <c r="U116" s="287">
        <f t="shared" si="10"/>
        <v>2017</v>
      </c>
      <c r="V116" s="289">
        <f t="shared" si="11"/>
        <v>403.40000000000003</v>
      </c>
    </row>
    <row r="117" spans="1:22" x14ac:dyDescent="0.2">
      <c r="A117" s="628"/>
      <c r="B117" s="625"/>
      <c r="C117" s="501" t="s">
        <v>59</v>
      </c>
      <c r="D117" s="482"/>
      <c r="E117" s="483"/>
      <c r="F117" s="484"/>
      <c r="G117" s="485"/>
      <c r="H117" s="483"/>
      <c r="I117" s="486"/>
      <c r="J117" s="487"/>
      <c r="K117" s="488"/>
      <c r="L117" s="488"/>
      <c r="M117" s="489" t="s">
        <v>127</v>
      </c>
      <c r="N117" s="490">
        <f t="shared" si="12"/>
        <v>0</v>
      </c>
      <c r="P117" s="289">
        <v>6</v>
      </c>
      <c r="T117" s="408">
        <f t="shared" si="13"/>
        <v>2025</v>
      </c>
      <c r="U117" s="287">
        <f t="shared" si="10"/>
        <v>2017</v>
      </c>
      <c r="V117" s="289">
        <f t="shared" si="11"/>
        <v>403.40000000000003</v>
      </c>
    </row>
    <row r="118" spans="1:22" x14ac:dyDescent="0.2">
      <c r="A118" s="628"/>
      <c r="B118" s="625"/>
      <c r="C118" s="501" t="s">
        <v>59</v>
      </c>
      <c r="D118" s="482"/>
      <c r="E118" s="483"/>
      <c r="F118" s="484"/>
      <c r="G118" s="485"/>
      <c r="H118" s="483"/>
      <c r="I118" s="486"/>
      <c r="J118" s="487"/>
      <c r="K118" s="488"/>
      <c r="L118" s="488"/>
      <c r="M118" s="489" t="s">
        <v>127</v>
      </c>
      <c r="N118" s="490">
        <f t="shared" si="12"/>
        <v>0</v>
      </c>
      <c r="P118" s="289">
        <v>6</v>
      </c>
      <c r="T118" s="408">
        <f t="shared" si="13"/>
        <v>2025</v>
      </c>
      <c r="U118" s="287">
        <f t="shared" si="10"/>
        <v>2017</v>
      </c>
      <c r="V118" s="289">
        <f t="shared" si="11"/>
        <v>403.40000000000003</v>
      </c>
    </row>
    <row r="119" spans="1:22" x14ac:dyDescent="0.2">
      <c r="A119" s="628"/>
      <c r="B119" s="625"/>
      <c r="C119" s="501" t="s">
        <v>59</v>
      </c>
      <c r="D119" s="482"/>
      <c r="E119" s="483"/>
      <c r="F119" s="484"/>
      <c r="G119" s="485"/>
      <c r="H119" s="483"/>
      <c r="I119" s="486"/>
      <c r="J119" s="487"/>
      <c r="K119" s="488"/>
      <c r="L119" s="488"/>
      <c r="M119" s="489" t="s">
        <v>127</v>
      </c>
      <c r="N119" s="490">
        <f t="shared" si="12"/>
        <v>0</v>
      </c>
      <c r="P119" s="289">
        <v>6</v>
      </c>
      <c r="T119" s="408">
        <f t="shared" si="13"/>
        <v>2025</v>
      </c>
      <c r="U119" s="287">
        <f t="shared" si="10"/>
        <v>2017</v>
      </c>
      <c r="V119" s="289">
        <f t="shared" si="11"/>
        <v>403.40000000000003</v>
      </c>
    </row>
    <row r="120" spans="1:22" x14ac:dyDescent="0.2">
      <c r="A120" s="629"/>
      <c r="B120" s="626"/>
      <c r="C120" s="502" t="s">
        <v>59</v>
      </c>
      <c r="D120" s="491"/>
      <c r="E120" s="492"/>
      <c r="F120" s="493"/>
      <c r="G120" s="494"/>
      <c r="H120" s="492"/>
      <c r="I120" s="495"/>
      <c r="J120" s="496"/>
      <c r="K120" s="497"/>
      <c r="L120" s="497"/>
      <c r="M120" s="498" t="s">
        <v>127</v>
      </c>
      <c r="N120" s="499">
        <f t="shared" si="12"/>
        <v>0</v>
      </c>
      <c r="P120" s="289">
        <v>6</v>
      </c>
      <c r="T120" s="408">
        <f t="shared" si="13"/>
        <v>2025</v>
      </c>
      <c r="U120" s="287">
        <f t="shared" si="10"/>
        <v>2017</v>
      </c>
      <c r="V120" s="289">
        <f t="shared" si="11"/>
        <v>403.40000000000003</v>
      </c>
    </row>
    <row r="121" spans="1:22" x14ac:dyDescent="0.2">
      <c r="A121" s="627">
        <v>7</v>
      </c>
      <c r="B121" s="624" t="s">
        <v>251</v>
      </c>
      <c r="C121" s="500" t="s">
        <v>60</v>
      </c>
      <c r="D121" s="473"/>
      <c r="E121" s="474"/>
      <c r="F121" s="475"/>
      <c r="G121" s="476"/>
      <c r="H121" s="474"/>
      <c r="I121" s="477"/>
      <c r="J121" s="478"/>
      <c r="K121" s="479"/>
      <c r="L121" s="479"/>
      <c r="M121" s="480" t="s">
        <v>127</v>
      </c>
      <c r="N121" s="481">
        <f t="shared" si="12"/>
        <v>0</v>
      </c>
      <c r="P121" s="289">
        <v>5</v>
      </c>
      <c r="T121" s="408">
        <f t="shared" si="13"/>
        <v>2025</v>
      </c>
      <c r="U121" s="287">
        <f t="shared" si="10"/>
        <v>2017</v>
      </c>
      <c r="V121" s="289">
        <f t="shared" si="11"/>
        <v>403.40000000000003</v>
      </c>
    </row>
    <row r="122" spans="1:22" x14ac:dyDescent="0.2">
      <c r="A122" s="628"/>
      <c r="B122" s="625"/>
      <c r="C122" s="501" t="s">
        <v>60</v>
      </c>
      <c r="D122" s="482"/>
      <c r="E122" s="483"/>
      <c r="F122" s="484"/>
      <c r="G122" s="485"/>
      <c r="H122" s="483"/>
      <c r="I122" s="486"/>
      <c r="J122" s="487"/>
      <c r="K122" s="488"/>
      <c r="L122" s="488"/>
      <c r="M122" s="489" t="s">
        <v>127</v>
      </c>
      <c r="N122" s="490">
        <f t="shared" si="12"/>
        <v>0</v>
      </c>
      <c r="P122" s="289">
        <v>5</v>
      </c>
      <c r="T122" s="408">
        <f t="shared" si="13"/>
        <v>2025</v>
      </c>
      <c r="U122" s="287">
        <f t="shared" si="10"/>
        <v>2017</v>
      </c>
      <c r="V122" s="289">
        <f t="shared" si="11"/>
        <v>403.40000000000003</v>
      </c>
    </row>
    <row r="123" spans="1:22" x14ac:dyDescent="0.2">
      <c r="A123" s="628"/>
      <c r="B123" s="625"/>
      <c r="C123" s="501" t="s">
        <v>60</v>
      </c>
      <c r="D123" s="482"/>
      <c r="E123" s="483"/>
      <c r="F123" s="484"/>
      <c r="G123" s="485"/>
      <c r="H123" s="483"/>
      <c r="I123" s="486"/>
      <c r="J123" s="487"/>
      <c r="K123" s="488"/>
      <c r="L123" s="488"/>
      <c r="M123" s="489" t="s">
        <v>127</v>
      </c>
      <c r="N123" s="490">
        <f t="shared" si="12"/>
        <v>0</v>
      </c>
      <c r="P123" s="289">
        <v>5</v>
      </c>
      <c r="T123" s="408">
        <f t="shared" si="13"/>
        <v>2025</v>
      </c>
      <c r="U123" s="287">
        <f t="shared" si="10"/>
        <v>2017</v>
      </c>
      <c r="V123" s="289">
        <f t="shared" si="11"/>
        <v>403.40000000000003</v>
      </c>
    </row>
    <row r="124" spans="1:22" x14ac:dyDescent="0.2">
      <c r="A124" s="628"/>
      <c r="B124" s="625"/>
      <c r="C124" s="501" t="s">
        <v>60</v>
      </c>
      <c r="D124" s="482"/>
      <c r="E124" s="483"/>
      <c r="F124" s="484"/>
      <c r="G124" s="485"/>
      <c r="H124" s="483"/>
      <c r="I124" s="486"/>
      <c r="J124" s="487"/>
      <c r="K124" s="488"/>
      <c r="L124" s="488"/>
      <c r="M124" s="489" t="s">
        <v>127</v>
      </c>
      <c r="N124" s="490">
        <f t="shared" si="12"/>
        <v>0</v>
      </c>
      <c r="P124" s="289">
        <v>5</v>
      </c>
      <c r="T124" s="408">
        <f t="shared" si="13"/>
        <v>2025</v>
      </c>
      <c r="U124" s="287">
        <f t="shared" si="10"/>
        <v>2017</v>
      </c>
      <c r="V124" s="289">
        <f t="shared" si="11"/>
        <v>403.40000000000003</v>
      </c>
    </row>
    <row r="125" spans="1:22" x14ac:dyDescent="0.2">
      <c r="A125" s="629"/>
      <c r="B125" s="626"/>
      <c r="C125" s="502" t="s">
        <v>60</v>
      </c>
      <c r="D125" s="491"/>
      <c r="E125" s="492"/>
      <c r="F125" s="493"/>
      <c r="G125" s="494"/>
      <c r="H125" s="492"/>
      <c r="I125" s="495"/>
      <c r="J125" s="496"/>
      <c r="K125" s="497"/>
      <c r="L125" s="497"/>
      <c r="M125" s="498" t="s">
        <v>127</v>
      </c>
      <c r="N125" s="499">
        <f t="shared" si="12"/>
        <v>0</v>
      </c>
      <c r="P125" s="289">
        <v>5</v>
      </c>
      <c r="T125" s="408">
        <f t="shared" si="13"/>
        <v>2025</v>
      </c>
      <c r="U125" s="287">
        <f t="shared" si="10"/>
        <v>2017</v>
      </c>
      <c r="V125" s="289">
        <f t="shared" si="11"/>
        <v>403.40000000000003</v>
      </c>
    </row>
    <row r="126" spans="1:22" ht="24" x14ac:dyDescent="0.2">
      <c r="A126" s="627">
        <v>8</v>
      </c>
      <c r="B126" s="624" t="s">
        <v>251</v>
      </c>
      <c r="C126" s="500" t="s">
        <v>61</v>
      </c>
      <c r="D126" s="473"/>
      <c r="E126" s="474"/>
      <c r="F126" s="475"/>
      <c r="G126" s="476"/>
      <c r="H126" s="474"/>
      <c r="I126" s="477"/>
      <c r="J126" s="478"/>
      <c r="K126" s="479"/>
      <c r="L126" s="479"/>
      <c r="M126" s="480" t="s">
        <v>127</v>
      </c>
      <c r="N126" s="481">
        <f t="shared" si="12"/>
        <v>0</v>
      </c>
      <c r="P126" s="289">
        <v>7</v>
      </c>
      <c r="T126" s="408">
        <f t="shared" si="13"/>
        <v>2025</v>
      </c>
      <c r="U126" s="287">
        <f t="shared" si="10"/>
        <v>2017</v>
      </c>
      <c r="V126" s="289">
        <f t="shared" si="11"/>
        <v>403.40000000000003</v>
      </c>
    </row>
    <row r="127" spans="1:22" ht="24" x14ac:dyDescent="0.2">
      <c r="A127" s="628"/>
      <c r="B127" s="625"/>
      <c r="C127" s="501" t="s">
        <v>61</v>
      </c>
      <c r="D127" s="482"/>
      <c r="E127" s="483"/>
      <c r="F127" s="484"/>
      <c r="G127" s="485"/>
      <c r="H127" s="483"/>
      <c r="I127" s="486"/>
      <c r="J127" s="487"/>
      <c r="K127" s="488"/>
      <c r="L127" s="488"/>
      <c r="M127" s="489" t="s">
        <v>127</v>
      </c>
      <c r="N127" s="490">
        <f t="shared" si="12"/>
        <v>0</v>
      </c>
      <c r="P127" s="289">
        <v>7</v>
      </c>
      <c r="T127" s="408">
        <f t="shared" si="13"/>
        <v>2025</v>
      </c>
      <c r="U127" s="287">
        <f t="shared" si="10"/>
        <v>2017</v>
      </c>
      <c r="V127" s="289">
        <f t="shared" si="11"/>
        <v>403.40000000000003</v>
      </c>
    </row>
    <row r="128" spans="1:22" ht="24" x14ac:dyDescent="0.2">
      <c r="A128" s="628"/>
      <c r="B128" s="625"/>
      <c r="C128" s="501" t="s">
        <v>61</v>
      </c>
      <c r="D128" s="482"/>
      <c r="E128" s="483"/>
      <c r="F128" s="484"/>
      <c r="G128" s="485"/>
      <c r="H128" s="483"/>
      <c r="I128" s="486"/>
      <c r="J128" s="487"/>
      <c r="K128" s="488"/>
      <c r="L128" s="488"/>
      <c r="M128" s="489" t="s">
        <v>127</v>
      </c>
      <c r="N128" s="490">
        <f t="shared" si="12"/>
        <v>0</v>
      </c>
      <c r="P128" s="289">
        <v>7</v>
      </c>
      <c r="T128" s="408">
        <f t="shared" si="13"/>
        <v>2025</v>
      </c>
      <c r="U128" s="287">
        <f t="shared" si="10"/>
        <v>2017</v>
      </c>
      <c r="V128" s="289">
        <f t="shared" si="11"/>
        <v>403.40000000000003</v>
      </c>
    </row>
    <row r="129" spans="1:22" ht="24" x14ac:dyDescent="0.2">
      <c r="A129" s="628"/>
      <c r="B129" s="625"/>
      <c r="C129" s="501" t="s">
        <v>61</v>
      </c>
      <c r="D129" s="482"/>
      <c r="E129" s="483"/>
      <c r="F129" s="484"/>
      <c r="G129" s="485"/>
      <c r="H129" s="483"/>
      <c r="I129" s="486"/>
      <c r="J129" s="487"/>
      <c r="K129" s="488"/>
      <c r="L129" s="488"/>
      <c r="M129" s="489" t="s">
        <v>127</v>
      </c>
      <c r="N129" s="490">
        <f t="shared" si="12"/>
        <v>0</v>
      </c>
      <c r="P129" s="289">
        <v>7</v>
      </c>
      <c r="T129" s="408">
        <f t="shared" si="13"/>
        <v>2025</v>
      </c>
      <c r="U129" s="287">
        <f t="shared" si="10"/>
        <v>2017</v>
      </c>
      <c r="V129" s="289">
        <f t="shared" si="11"/>
        <v>403.40000000000003</v>
      </c>
    </row>
    <row r="130" spans="1:22" ht="24" x14ac:dyDescent="0.2">
      <c r="A130" s="629"/>
      <c r="B130" s="626"/>
      <c r="C130" s="502" t="s">
        <v>61</v>
      </c>
      <c r="D130" s="491"/>
      <c r="E130" s="492"/>
      <c r="F130" s="493"/>
      <c r="G130" s="494"/>
      <c r="H130" s="492"/>
      <c r="I130" s="495"/>
      <c r="J130" s="496"/>
      <c r="K130" s="497"/>
      <c r="L130" s="497"/>
      <c r="M130" s="498" t="s">
        <v>127</v>
      </c>
      <c r="N130" s="499">
        <f t="shared" si="12"/>
        <v>0</v>
      </c>
      <c r="P130" s="289">
        <v>7</v>
      </c>
      <c r="T130" s="408">
        <f t="shared" si="13"/>
        <v>2025</v>
      </c>
      <c r="U130" s="287">
        <f t="shared" ref="U130:U157" si="14">INT(T130-8)</f>
        <v>2017</v>
      </c>
      <c r="V130" s="289">
        <f t="shared" ref="V130:V157" si="15">INT(T130-8)*0.2</f>
        <v>403.40000000000003</v>
      </c>
    </row>
    <row r="131" spans="1:22" x14ac:dyDescent="0.2">
      <c r="A131" s="627">
        <v>9</v>
      </c>
      <c r="B131" s="624" t="s">
        <v>251</v>
      </c>
      <c r="C131" s="500" t="s">
        <v>62</v>
      </c>
      <c r="D131" s="473"/>
      <c r="E131" s="474"/>
      <c r="F131" s="475"/>
      <c r="G131" s="476"/>
      <c r="H131" s="474"/>
      <c r="I131" s="477"/>
      <c r="J131" s="478"/>
      <c r="K131" s="479"/>
      <c r="L131" s="479"/>
      <c r="M131" s="480" t="s">
        <v>127</v>
      </c>
      <c r="N131" s="481">
        <f t="shared" si="12"/>
        <v>0</v>
      </c>
      <c r="P131" s="289">
        <v>5</v>
      </c>
      <c r="T131" s="408">
        <f t="shared" si="13"/>
        <v>2025</v>
      </c>
      <c r="U131" s="289">
        <f t="shared" si="14"/>
        <v>2017</v>
      </c>
      <c r="V131" s="289">
        <f t="shared" si="15"/>
        <v>403.40000000000003</v>
      </c>
    </row>
    <row r="132" spans="1:22" x14ac:dyDescent="0.2">
      <c r="A132" s="628"/>
      <c r="B132" s="625"/>
      <c r="C132" s="501" t="s">
        <v>62</v>
      </c>
      <c r="D132" s="482"/>
      <c r="E132" s="483"/>
      <c r="F132" s="484"/>
      <c r="G132" s="485"/>
      <c r="H132" s="483"/>
      <c r="I132" s="486"/>
      <c r="J132" s="487"/>
      <c r="K132" s="488"/>
      <c r="L132" s="488"/>
      <c r="M132" s="489" t="s">
        <v>127</v>
      </c>
      <c r="N132" s="490">
        <f t="shared" si="12"/>
        <v>0</v>
      </c>
      <c r="P132" s="289">
        <v>5</v>
      </c>
      <c r="T132" s="408">
        <f t="shared" si="13"/>
        <v>2025</v>
      </c>
      <c r="U132" s="289">
        <f t="shared" si="14"/>
        <v>2017</v>
      </c>
      <c r="V132" s="289">
        <f t="shared" si="15"/>
        <v>403.40000000000003</v>
      </c>
    </row>
    <row r="133" spans="1:22" x14ac:dyDescent="0.2">
      <c r="A133" s="628"/>
      <c r="B133" s="625"/>
      <c r="C133" s="501" t="s">
        <v>62</v>
      </c>
      <c r="D133" s="482"/>
      <c r="E133" s="483"/>
      <c r="F133" s="484"/>
      <c r="G133" s="485"/>
      <c r="H133" s="483"/>
      <c r="I133" s="486"/>
      <c r="J133" s="487"/>
      <c r="K133" s="488"/>
      <c r="L133" s="488"/>
      <c r="M133" s="489" t="s">
        <v>127</v>
      </c>
      <c r="N133" s="490">
        <f t="shared" si="12"/>
        <v>0</v>
      </c>
      <c r="P133" s="289">
        <v>5</v>
      </c>
      <c r="T133" s="408">
        <f t="shared" si="13"/>
        <v>2025</v>
      </c>
      <c r="U133" s="289">
        <f t="shared" si="14"/>
        <v>2017</v>
      </c>
      <c r="V133" s="289">
        <f t="shared" si="15"/>
        <v>403.40000000000003</v>
      </c>
    </row>
    <row r="134" spans="1:22" x14ac:dyDescent="0.2">
      <c r="A134" s="628"/>
      <c r="B134" s="625"/>
      <c r="C134" s="501" t="s">
        <v>62</v>
      </c>
      <c r="D134" s="482"/>
      <c r="E134" s="483"/>
      <c r="F134" s="484"/>
      <c r="G134" s="485"/>
      <c r="H134" s="483"/>
      <c r="I134" s="486"/>
      <c r="J134" s="487"/>
      <c r="K134" s="488"/>
      <c r="L134" s="488"/>
      <c r="M134" s="489" t="s">
        <v>127</v>
      </c>
      <c r="N134" s="490">
        <f t="shared" si="12"/>
        <v>0</v>
      </c>
      <c r="P134" s="289">
        <v>5</v>
      </c>
      <c r="T134" s="408">
        <f t="shared" si="13"/>
        <v>2025</v>
      </c>
      <c r="U134" s="289">
        <f t="shared" si="14"/>
        <v>2017</v>
      </c>
      <c r="V134" s="289">
        <f t="shared" si="15"/>
        <v>403.40000000000003</v>
      </c>
    </row>
    <row r="135" spans="1:22" x14ac:dyDescent="0.2">
      <c r="A135" s="629"/>
      <c r="B135" s="626"/>
      <c r="C135" s="502" t="s">
        <v>62</v>
      </c>
      <c r="D135" s="491"/>
      <c r="E135" s="492"/>
      <c r="F135" s="493"/>
      <c r="G135" s="494"/>
      <c r="H135" s="492"/>
      <c r="I135" s="495"/>
      <c r="J135" s="496"/>
      <c r="K135" s="497"/>
      <c r="L135" s="497"/>
      <c r="M135" s="498" t="s">
        <v>127</v>
      </c>
      <c r="N135" s="499">
        <f t="shared" si="12"/>
        <v>0</v>
      </c>
      <c r="P135" s="289">
        <v>5</v>
      </c>
      <c r="T135" s="408">
        <f t="shared" si="13"/>
        <v>2025</v>
      </c>
      <c r="U135" s="289">
        <f t="shared" si="14"/>
        <v>2017</v>
      </c>
      <c r="V135" s="289">
        <f t="shared" si="15"/>
        <v>403.40000000000003</v>
      </c>
    </row>
    <row r="136" spans="1:22" x14ac:dyDescent="0.2">
      <c r="A136" s="627">
        <v>10</v>
      </c>
      <c r="B136" s="624" t="s">
        <v>251</v>
      </c>
      <c r="C136" s="500" t="s">
        <v>63</v>
      </c>
      <c r="D136" s="473"/>
      <c r="E136" s="474"/>
      <c r="F136" s="475"/>
      <c r="G136" s="476"/>
      <c r="H136" s="474"/>
      <c r="I136" s="477"/>
      <c r="J136" s="478"/>
      <c r="K136" s="479"/>
      <c r="L136" s="479"/>
      <c r="M136" s="480" t="s">
        <v>127</v>
      </c>
      <c r="N136" s="481">
        <f t="shared" si="12"/>
        <v>0</v>
      </c>
      <c r="P136" s="289">
        <v>7</v>
      </c>
      <c r="T136" s="408">
        <f t="shared" si="13"/>
        <v>2025</v>
      </c>
      <c r="U136" s="289">
        <f t="shared" si="14"/>
        <v>2017</v>
      </c>
      <c r="V136" s="289">
        <f t="shared" si="15"/>
        <v>403.40000000000003</v>
      </c>
    </row>
    <row r="137" spans="1:22" x14ac:dyDescent="0.2">
      <c r="A137" s="628"/>
      <c r="B137" s="625"/>
      <c r="C137" s="501" t="s">
        <v>63</v>
      </c>
      <c r="D137" s="482"/>
      <c r="E137" s="483"/>
      <c r="F137" s="484"/>
      <c r="G137" s="485"/>
      <c r="H137" s="483"/>
      <c r="I137" s="486"/>
      <c r="J137" s="487"/>
      <c r="K137" s="488"/>
      <c r="L137" s="488"/>
      <c r="M137" s="489" t="s">
        <v>127</v>
      </c>
      <c r="N137" s="490">
        <f t="shared" si="12"/>
        <v>0</v>
      </c>
      <c r="P137" s="289">
        <v>7</v>
      </c>
      <c r="T137" s="408">
        <f t="shared" si="13"/>
        <v>2025</v>
      </c>
      <c r="U137" s="289">
        <f t="shared" si="14"/>
        <v>2017</v>
      </c>
      <c r="V137" s="289">
        <f t="shared" si="15"/>
        <v>403.40000000000003</v>
      </c>
    </row>
    <row r="138" spans="1:22" x14ac:dyDescent="0.2">
      <c r="A138" s="628"/>
      <c r="B138" s="625"/>
      <c r="C138" s="501" t="s">
        <v>63</v>
      </c>
      <c r="D138" s="482"/>
      <c r="E138" s="483"/>
      <c r="F138" s="484"/>
      <c r="G138" s="485"/>
      <c r="H138" s="483"/>
      <c r="I138" s="486"/>
      <c r="J138" s="487"/>
      <c r="K138" s="488"/>
      <c r="L138" s="488"/>
      <c r="M138" s="489" t="s">
        <v>127</v>
      </c>
      <c r="N138" s="490">
        <f t="shared" si="12"/>
        <v>0</v>
      </c>
      <c r="P138" s="289">
        <v>7</v>
      </c>
      <c r="T138" s="408">
        <f t="shared" si="13"/>
        <v>2025</v>
      </c>
      <c r="U138" s="289">
        <f t="shared" si="14"/>
        <v>2017</v>
      </c>
      <c r="V138" s="289">
        <f t="shared" si="15"/>
        <v>403.40000000000003</v>
      </c>
    </row>
    <row r="139" spans="1:22" x14ac:dyDescent="0.2">
      <c r="A139" s="628"/>
      <c r="B139" s="625"/>
      <c r="C139" s="501" t="s">
        <v>63</v>
      </c>
      <c r="D139" s="482"/>
      <c r="E139" s="483"/>
      <c r="F139" s="484"/>
      <c r="G139" s="485"/>
      <c r="H139" s="483"/>
      <c r="I139" s="486"/>
      <c r="J139" s="487"/>
      <c r="K139" s="488"/>
      <c r="L139" s="488"/>
      <c r="M139" s="489" t="s">
        <v>127</v>
      </c>
      <c r="N139" s="490">
        <f t="shared" si="12"/>
        <v>0</v>
      </c>
      <c r="P139" s="289">
        <v>7</v>
      </c>
      <c r="T139" s="408">
        <f t="shared" si="13"/>
        <v>2025</v>
      </c>
      <c r="U139" s="289">
        <f t="shared" si="14"/>
        <v>2017</v>
      </c>
      <c r="V139" s="289">
        <f t="shared" si="15"/>
        <v>403.40000000000003</v>
      </c>
    </row>
    <row r="140" spans="1:22" x14ac:dyDescent="0.2">
      <c r="A140" s="629"/>
      <c r="B140" s="626"/>
      <c r="C140" s="502" t="s">
        <v>63</v>
      </c>
      <c r="D140" s="491"/>
      <c r="E140" s="492"/>
      <c r="F140" s="493"/>
      <c r="G140" s="494"/>
      <c r="H140" s="492"/>
      <c r="I140" s="495"/>
      <c r="J140" s="496"/>
      <c r="K140" s="497"/>
      <c r="L140" s="497"/>
      <c r="M140" s="498" t="s">
        <v>127</v>
      </c>
      <c r="N140" s="499">
        <f t="shared" si="12"/>
        <v>0</v>
      </c>
      <c r="P140" s="289">
        <v>7</v>
      </c>
      <c r="T140" s="408">
        <f t="shared" si="13"/>
        <v>2025</v>
      </c>
      <c r="U140" s="289">
        <f t="shared" si="14"/>
        <v>2017</v>
      </c>
      <c r="V140" s="289">
        <f t="shared" si="15"/>
        <v>403.40000000000003</v>
      </c>
    </row>
    <row r="141" spans="1:22" x14ac:dyDescent="0.2">
      <c r="A141" s="627">
        <v>11</v>
      </c>
      <c r="B141" s="624" t="s">
        <v>251</v>
      </c>
      <c r="C141" s="500" t="s">
        <v>64</v>
      </c>
      <c r="D141" s="473"/>
      <c r="E141" s="474"/>
      <c r="F141" s="475"/>
      <c r="G141" s="476"/>
      <c r="H141" s="474"/>
      <c r="I141" s="477"/>
      <c r="J141" s="478"/>
      <c r="K141" s="479"/>
      <c r="L141" s="479"/>
      <c r="M141" s="480" t="s">
        <v>127</v>
      </c>
      <c r="N141" s="481">
        <f t="shared" si="12"/>
        <v>0</v>
      </c>
      <c r="P141" s="289">
        <v>1</v>
      </c>
      <c r="T141" s="408">
        <f t="shared" si="13"/>
        <v>2025</v>
      </c>
      <c r="U141" s="289">
        <f t="shared" si="14"/>
        <v>2017</v>
      </c>
      <c r="V141" s="289">
        <f t="shared" si="15"/>
        <v>403.40000000000003</v>
      </c>
    </row>
    <row r="142" spans="1:22" x14ac:dyDescent="0.2">
      <c r="A142" s="628"/>
      <c r="B142" s="625"/>
      <c r="C142" s="501" t="s">
        <v>64</v>
      </c>
      <c r="D142" s="482"/>
      <c r="E142" s="483"/>
      <c r="F142" s="484"/>
      <c r="G142" s="485"/>
      <c r="H142" s="483"/>
      <c r="I142" s="486"/>
      <c r="J142" s="487"/>
      <c r="K142" s="488"/>
      <c r="L142" s="488"/>
      <c r="M142" s="489" t="s">
        <v>127</v>
      </c>
      <c r="N142" s="490">
        <f t="shared" si="12"/>
        <v>0</v>
      </c>
      <c r="P142" s="289">
        <v>1</v>
      </c>
      <c r="T142" s="408">
        <f t="shared" si="13"/>
        <v>2025</v>
      </c>
      <c r="U142" s="289">
        <f t="shared" si="14"/>
        <v>2017</v>
      </c>
      <c r="V142" s="289">
        <f t="shared" si="15"/>
        <v>403.40000000000003</v>
      </c>
    </row>
    <row r="143" spans="1:22" x14ac:dyDescent="0.2">
      <c r="A143" s="628"/>
      <c r="B143" s="625"/>
      <c r="C143" s="501" t="s">
        <v>64</v>
      </c>
      <c r="D143" s="482"/>
      <c r="E143" s="483"/>
      <c r="F143" s="484"/>
      <c r="G143" s="485"/>
      <c r="H143" s="483"/>
      <c r="I143" s="486"/>
      <c r="J143" s="487"/>
      <c r="K143" s="488"/>
      <c r="L143" s="488"/>
      <c r="M143" s="489" t="s">
        <v>127</v>
      </c>
      <c r="N143" s="490">
        <f t="shared" si="12"/>
        <v>0</v>
      </c>
      <c r="P143" s="289">
        <v>1</v>
      </c>
      <c r="T143" s="408">
        <f t="shared" si="13"/>
        <v>2025</v>
      </c>
      <c r="U143" s="289">
        <f t="shared" si="14"/>
        <v>2017</v>
      </c>
      <c r="V143" s="289">
        <f t="shared" si="15"/>
        <v>403.40000000000003</v>
      </c>
    </row>
    <row r="144" spans="1:22" x14ac:dyDescent="0.2">
      <c r="A144" s="628"/>
      <c r="B144" s="625"/>
      <c r="C144" s="501" t="s">
        <v>64</v>
      </c>
      <c r="D144" s="482"/>
      <c r="E144" s="483"/>
      <c r="F144" s="484"/>
      <c r="G144" s="485"/>
      <c r="H144" s="483"/>
      <c r="I144" s="486"/>
      <c r="J144" s="487"/>
      <c r="K144" s="488"/>
      <c r="L144" s="488"/>
      <c r="M144" s="489" t="s">
        <v>127</v>
      </c>
      <c r="N144" s="490">
        <f t="shared" si="12"/>
        <v>0</v>
      </c>
      <c r="P144" s="289">
        <v>1</v>
      </c>
      <c r="T144" s="408">
        <f t="shared" si="13"/>
        <v>2025</v>
      </c>
      <c r="U144" s="289">
        <f t="shared" si="14"/>
        <v>2017</v>
      </c>
      <c r="V144" s="289">
        <f t="shared" si="15"/>
        <v>403.40000000000003</v>
      </c>
    </row>
    <row r="145" spans="1:22" x14ac:dyDescent="0.2">
      <c r="A145" s="629"/>
      <c r="B145" s="626"/>
      <c r="C145" s="502" t="s">
        <v>64</v>
      </c>
      <c r="D145" s="491"/>
      <c r="E145" s="492"/>
      <c r="F145" s="493"/>
      <c r="G145" s="494"/>
      <c r="H145" s="492"/>
      <c r="I145" s="495"/>
      <c r="J145" s="496"/>
      <c r="K145" s="497"/>
      <c r="L145" s="497"/>
      <c r="M145" s="498" t="s">
        <v>127</v>
      </c>
      <c r="N145" s="499">
        <f t="shared" ref="N145:N157" si="16">IF(OR(K145&lt;&gt;"DA",L145&lt;&gt;"DA",T145&gt;12),0,IF($T145&lt;=8,P145,P145*(1-V145)))</f>
        <v>0</v>
      </c>
      <c r="P145" s="289">
        <v>1</v>
      </c>
      <c r="T145" s="408">
        <f t="shared" ref="T145:T157" si="17">YEAR(Data_Contract_Nou)-F145</f>
        <v>2025</v>
      </c>
      <c r="U145" s="289">
        <f t="shared" si="14"/>
        <v>2017</v>
      </c>
      <c r="V145" s="289">
        <f t="shared" si="15"/>
        <v>403.40000000000003</v>
      </c>
    </row>
    <row r="146" spans="1:22" x14ac:dyDescent="0.2">
      <c r="A146" s="627">
        <v>12</v>
      </c>
      <c r="B146" s="624" t="s">
        <v>251</v>
      </c>
      <c r="C146" s="500" t="s">
        <v>65</v>
      </c>
      <c r="D146" s="473"/>
      <c r="E146" s="474"/>
      <c r="F146" s="475"/>
      <c r="G146" s="476"/>
      <c r="H146" s="474"/>
      <c r="I146" s="477"/>
      <c r="J146" s="478"/>
      <c r="K146" s="479"/>
      <c r="L146" s="479"/>
      <c r="M146" s="480" t="s">
        <v>127</v>
      </c>
      <c r="N146" s="481">
        <f t="shared" si="16"/>
        <v>0</v>
      </c>
      <c r="P146" s="289">
        <v>1</v>
      </c>
      <c r="T146" s="408">
        <f t="shared" si="17"/>
        <v>2025</v>
      </c>
      <c r="U146" s="289">
        <f t="shared" si="14"/>
        <v>2017</v>
      </c>
      <c r="V146" s="289">
        <f t="shared" si="15"/>
        <v>403.40000000000003</v>
      </c>
    </row>
    <row r="147" spans="1:22" x14ac:dyDescent="0.2">
      <c r="A147" s="628"/>
      <c r="B147" s="625"/>
      <c r="C147" s="501" t="s">
        <v>65</v>
      </c>
      <c r="D147" s="482"/>
      <c r="E147" s="483"/>
      <c r="F147" s="484"/>
      <c r="G147" s="485"/>
      <c r="H147" s="483"/>
      <c r="I147" s="486"/>
      <c r="J147" s="487"/>
      <c r="K147" s="488"/>
      <c r="L147" s="488"/>
      <c r="M147" s="489" t="s">
        <v>127</v>
      </c>
      <c r="N147" s="490">
        <f t="shared" si="16"/>
        <v>0</v>
      </c>
      <c r="P147" s="289">
        <v>1</v>
      </c>
      <c r="T147" s="408">
        <f t="shared" si="17"/>
        <v>2025</v>
      </c>
      <c r="U147" s="289">
        <f t="shared" si="14"/>
        <v>2017</v>
      </c>
      <c r="V147" s="289">
        <f t="shared" si="15"/>
        <v>403.40000000000003</v>
      </c>
    </row>
    <row r="148" spans="1:22" x14ac:dyDescent="0.2">
      <c r="A148" s="629"/>
      <c r="B148" s="626"/>
      <c r="C148" s="502" t="s">
        <v>65</v>
      </c>
      <c r="D148" s="491"/>
      <c r="E148" s="492"/>
      <c r="F148" s="493"/>
      <c r="G148" s="494"/>
      <c r="H148" s="492"/>
      <c r="I148" s="495"/>
      <c r="J148" s="496"/>
      <c r="K148" s="497"/>
      <c r="L148" s="497"/>
      <c r="M148" s="498" t="s">
        <v>127</v>
      </c>
      <c r="N148" s="499">
        <f t="shared" si="16"/>
        <v>0</v>
      </c>
      <c r="P148" s="289">
        <v>1</v>
      </c>
      <c r="T148" s="408">
        <f t="shared" si="17"/>
        <v>2025</v>
      </c>
      <c r="U148" s="289">
        <f t="shared" si="14"/>
        <v>2017</v>
      </c>
      <c r="V148" s="289">
        <f t="shared" si="15"/>
        <v>403.40000000000003</v>
      </c>
    </row>
    <row r="149" spans="1:22" x14ac:dyDescent="0.2">
      <c r="A149" s="627">
        <v>13</v>
      </c>
      <c r="B149" s="624" t="s">
        <v>251</v>
      </c>
      <c r="C149" s="500" t="s">
        <v>66</v>
      </c>
      <c r="D149" s="473"/>
      <c r="E149" s="474"/>
      <c r="F149" s="475"/>
      <c r="G149" s="476"/>
      <c r="H149" s="474"/>
      <c r="I149" s="477"/>
      <c r="J149" s="478"/>
      <c r="K149" s="479"/>
      <c r="L149" s="479"/>
      <c r="M149" s="480" t="s">
        <v>127</v>
      </c>
      <c r="N149" s="481">
        <f t="shared" si="16"/>
        <v>0</v>
      </c>
      <c r="P149" s="289">
        <v>1</v>
      </c>
      <c r="T149" s="408">
        <f t="shared" si="17"/>
        <v>2025</v>
      </c>
      <c r="U149" s="289">
        <f t="shared" si="14"/>
        <v>2017</v>
      </c>
      <c r="V149" s="289">
        <f t="shared" si="15"/>
        <v>403.40000000000003</v>
      </c>
    </row>
    <row r="150" spans="1:22" x14ac:dyDescent="0.2">
      <c r="A150" s="628"/>
      <c r="B150" s="625"/>
      <c r="C150" s="501" t="s">
        <v>66</v>
      </c>
      <c r="D150" s="482"/>
      <c r="E150" s="483"/>
      <c r="F150" s="484"/>
      <c r="G150" s="485"/>
      <c r="H150" s="483"/>
      <c r="I150" s="486"/>
      <c r="J150" s="487"/>
      <c r="K150" s="488"/>
      <c r="L150" s="488"/>
      <c r="M150" s="489" t="s">
        <v>127</v>
      </c>
      <c r="N150" s="490">
        <f t="shared" si="16"/>
        <v>0</v>
      </c>
      <c r="P150" s="289">
        <v>1</v>
      </c>
      <c r="T150" s="408">
        <f t="shared" si="17"/>
        <v>2025</v>
      </c>
      <c r="U150" s="289">
        <f t="shared" si="14"/>
        <v>2017</v>
      </c>
      <c r="V150" s="289">
        <f t="shared" si="15"/>
        <v>403.40000000000003</v>
      </c>
    </row>
    <row r="151" spans="1:22" x14ac:dyDescent="0.2">
      <c r="A151" s="629"/>
      <c r="B151" s="626"/>
      <c r="C151" s="502" t="s">
        <v>66</v>
      </c>
      <c r="D151" s="491"/>
      <c r="E151" s="492"/>
      <c r="F151" s="493"/>
      <c r="G151" s="494"/>
      <c r="H151" s="492"/>
      <c r="I151" s="495"/>
      <c r="J151" s="496"/>
      <c r="K151" s="497"/>
      <c r="L151" s="497"/>
      <c r="M151" s="498" t="s">
        <v>127</v>
      </c>
      <c r="N151" s="499">
        <f t="shared" si="16"/>
        <v>0</v>
      </c>
      <c r="P151" s="289">
        <v>1</v>
      </c>
      <c r="T151" s="408">
        <f t="shared" si="17"/>
        <v>2025</v>
      </c>
      <c r="U151" s="289">
        <f t="shared" si="14"/>
        <v>2017</v>
      </c>
      <c r="V151" s="289">
        <f t="shared" si="15"/>
        <v>403.40000000000003</v>
      </c>
    </row>
    <row r="152" spans="1:22" x14ac:dyDescent="0.2">
      <c r="A152" s="627">
        <v>14</v>
      </c>
      <c r="B152" s="624" t="s">
        <v>251</v>
      </c>
      <c r="C152" s="500" t="s">
        <v>67</v>
      </c>
      <c r="D152" s="473"/>
      <c r="E152" s="474"/>
      <c r="F152" s="475"/>
      <c r="G152" s="476"/>
      <c r="H152" s="474"/>
      <c r="I152" s="477"/>
      <c r="J152" s="478"/>
      <c r="K152" s="479"/>
      <c r="L152" s="479"/>
      <c r="M152" s="480" t="s">
        <v>127</v>
      </c>
      <c r="N152" s="481">
        <f t="shared" si="16"/>
        <v>0</v>
      </c>
      <c r="P152" s="289">
        <v>1</v>
      </c>
      <c r="T152" s="408">
        <f t="shared" si="17"/>
        <v>2025</v>
      </c>
      <c r="U152" s="289">
        <f t="shared" si="14"/>
        <v>2017</v>
      </c>
      <c r="V152" s="289">
        <f t="shared" si="15"/>
        <v>403.40000000000003</v>
      </c>
    </row>
    <row r="153" spans="1:22" x14ac:dyDescent="0.2">
      <c r="A153" s="628"/>
      <c r="B153" s="625"/>
      <c r="C153" s="501" t="s">
        <v>67</v>
      </c>
      <c r="D153" s="482"/>
      <c r="E153" s="483"/>
      <c r="F153" s="484"/>
      <c r="G153" s="485"/>
      <c r="H153" s="483"/>
      <c r="I153" s="486"/>
      <c r="J153" s="487"/>
      <c r="K153" s="488"/>
      <c r="L153" s="488"/>
      <c r="M153" s="489" t="s">
        <v>127</v>
      </c>
      <c r="N153" s="490">
        <f t="shared" si="16"/>
        <v>0</v>
      </c>
      <c r="P153" s="289">
        <v>1</v>
      </c>
      <c r="T153" s="408">
        <f t="shared" si="17"/>
        <v>2025</v>
      </c>
      <c r="U153" s="289">
        <f t="shared" si="14"/>
        <v>2017</v>
      </c>
      <c r="V153" s="289">
        <f t="shared" si="15"/>
        <v>403.40000000000003</v>
      </c>
    </row>
    <row r="154" spans="1:22" x14ac:dyDescent="0.2">
      <c r="A154" s="629"/>
      <c r="B154" s="626"/>
      <c r="C154" s="502" t="s">
        <v>67</v>
      </c>
      <c r="D154" s="491"/>
      <c r="E154" s="492"/>
      <c r="F154" s="493"/>
      <c r="G154" s="494"/>
      <c r="H154" s="492"/>
      <c r="I154" s="495"/>
      <c r="J154" s="496"/>
      <c r="K154" s="497"/>
      <c r="L154" s="497"/>
      <c r="M154" s="498" t="s">
        <v>127</v>
      </c>
      <c r="N154" s="499">
        <f t="shared" si="16"/>
        <v>0</v>
      </c>
      <c r="P154" s="289">
        <v>1</v>
      </c>
      <c r="T154" s="408">
        <f t="shared" si="17"/>
        <v>2025</v>
      </c>
      <c r="U154" s="289">
        <f t="shared" si="14"/>
        <v>2017</v>
      </c>
      <c r="V154" s="289">
        <f t="shared" si="15"/>
        <v>403.40000000000003</v>
      </c>
    </row>
    <row r="155" spans="1:22" x14ac:dyDescent="0.2">
      <c r="A155" s="627">
        <v>15</v>
      </c>
      <c r="B155" s="624" t="s">
        <v>251</v>
      </c>
      <c r="C155" s="500" t="s">
        <v>68</v>
      </c>
      <c r="D155" s="473"/>
      <c r="E155" s="474"/>
      <c r="F155" s="475"/>
      <c r="G155" s="476"/>
      <c r="H155" s="474"/>
      <c r="I155" s="477"/>
      <c r="J155" s="478"/>
      <c r="K155" s="479"/>
      <c r="L155" s="479"/>
      <c r="M155" s="480" t="s">
        <v>127</v>
      </c>
      <c r="N155" s="481">
        <f t="shared" si="16"/>
        <v>0</v>
      </c>
      <c r="P155" s="289">
        <v>1</v>
      </c>
      <c r="T155" s="408">
        <f t="shared" si="17"/>
        <v>2025</v>
      </c>
      <c r="U155" s="289">
        <f t="shared" si="14"/>
        <v>2017</v>
      </c>
      <c r="V155" s="289">
        <f t="shared" si="15"/>
        <v>403.40000000000003</v>
      </c>
    </row>
    <row r="156" spans="1:22" x14ac:dyDescent="0.2">
      <c r="A156" s="628"/>
      <c r="B156" s="625"/>
      <c r="C156" s="501" t="s">
        <v>68</v>
      </c>
      <c r="D156" s="482"/>
      <c r="E156" s="483"/>
      <c r="F156" s="484"/>
      <c r="G156" s="485"/>
      <c r="H156" s="483"/>
      <c r="I156" s="486"/>
      <c r="J156" s="487"/>
      <c r="K156" s="488"/>
      <c r="L156" s="488"/>
      <c r="M156" s="489" t="s">
        <v>127</v>
      </c>
      <c r="N156" s="490">
        <f t="shared" si="16"/>
        <v>0</v>
      </c>
      <c r="P156" s="289">
        <v>1</v>
      </c>
      <c r="T156" s="408">
        <f t="shared" si="17"/>
        <v>2025</v>
      </c>
      <c r="U156" s="289">
        <f t="shared" si="14"/>
        <v>2017</v>
      </c>
      <c r="V156" s="289">
        <f t="shared" si="15"/>
        <v>403.40000000000003</v>
      </c>
    </row>
    <row r="157" spans="1:22" x14ac:dyDescent="0.2">
      <c r="A157" s="629"/>
      <c r="B157" s="626"/>
      <c r="C157" s="502" t="s">
        <v>68</v>
      </c>
      <c r="D157" s="491"/>
      <c r="E157" s="492"/>
      <c r="F157" s="493"/>
      <c r="G157" s="494"/>
      <c r="H157" s="492"/>
      <c r="I157" s="495"/>
      <c r="J157" s="496"/>
      <c r="K157" s="497"/>
      <c r="L157" s="497"/>
      <c r="M157" s="498" t="s">
        <v>127</v>
      </c>
      <c r="N157" s="499">
        <f t="shared" si="16"/>
        <v>0</v>
      </c>
      <c r="P157" s="289">
        <v>1</v>
      </c>
      <c r="S157" s="287" t="s">
        <v>604</v>
      </c>
      <c r="T157" s="408">
        <f t="shared" si="17"/>
        <v>2025</v>
      </c>
      <c r="U157" s="289">
        <f t="shared" si="14"/>
        <v>2017</v>
      </c>
      <c r="V157" s="289">
        <f t="shared" si="15"/>
        <v>403.40000000000003</v>
      </c>
    </row>
    <row r="158" spans="1:22" x14ac:dyDescent="0.2">
      <c r="A158" s="309">
        <v>16</v>
      </c>
      <c r="B158" s="503" t="s">
        <v>251</v>
      </c>
      <c r="C158" s="312" t="s">
        <v>69</v>
      </c>
      <c r="D158" s="310" t="s">
        <v>127</v>
      </c>
      <c r="E158" s="310" t="s">
        <v>127</v>
      </c>
      <c r="F158" s="422" t="s">
        <v>127</v>
      </c>
      <c r="G158" s="310" t="s">
        <v>127</v>
      </c>
      <c r="H158" s="310" t="s">
        <v>127</v>
      </c>
      <c r="I158" s="310" t="s">
        <v>127</v>
      </c>
      <c r="J158" s="310" t="s">
        <v>127</v>
      </c>
      <c r="K158" s="310" t="s">
        <v>127</v>
      </c>
      <c r="L158" s="310" t="s">
        <v>127</v>
      </c>
      <c r="M158" s="306"/>
      <c r="N158" s="367" t="str">
        <f>IF(M158="DA",P158,"")</f>
        <v/>
      </c>
      <c r="P158" s="289">
        <v>1</v>
      </c>
      <c r="T158" s="408"/>
    </row>
    <row r="159" spans="1:22" x14ac:dyDescent="0.2">
      <c r="A159" s="309">
        <v>17</v>
      </c>
      <c r="B159" s="503" t="s">
        <v>251</v>
      </c>
      <c r="C159" s="312" t="s">
        <v>70</v>
      </c>
      <c r="D159" s="310" t="s">
        <v>127</v>
      </c>
      <c r="E159" s="310" t="s">
        <v>127</v>
      </c>
      <c r="F159" s="422" t="s">
        <v>127</v>
      </c>
      <c r="G159" s="310" t="s">
        <v>127</v>
      </c>
      <c r="H159" s="310" t="s">
        <v>127</v>
      </c>
      <c r="I159" s="310" t="s">
        <v>127</v>
      </c>
      <c r="J159" s="310" t="s">
        <v>127</v>
      </c>
      <c r="K159" s="310" t="s">
        <v>127</v>
      </c>
      <c r="L159" s="310" t="s">
        <v>127</v>
      </c>
      <c r="M159" s="306"/>
      <c r="N159" s="367" t="str">
        <f>IF(M159="DA",P159,"")</f>
        <v/>
      </c>
      <c r="P159" s="289">
        <v>1</v>
      </c>
      <c r="T159" s="408"/>
    </row>
    <row r="160" spans="1:22" x14ac:dyDescent="0.2">
      <c r="A160" s="621" t="s">
        <v>432</v>
      </c>
      <c r="B160" s="622"/>
      <c r="C160" s="622"/>
      <c r="D160" s="622"/>
      <c r="E160" s="622"/>
      <c r="F160" s="622"/>
      <c r="G160" s="622"/>
      <c r="H160" s="622"/>
      <c r="I160" s="622"/>
      <c r="J160" s="622"/>
      <c r="K160" s="622"/>
      <c r="L160" s="622"/>
      <c r="M160" s="623">
        <f>SUM(N8:N159)</f>
        <v>0</v>
      </c>
      <c r="N160" s="623"/>
      <c r="T160" s="408"/>
    </row>
    <row r="161" spans="1:70" x14ac:dyDescent="0.2">
      <c r="A161" s="301"/>
      <c r="B161" s="301"/>
      <c r="C161" s="301"/>
      <c r="D161" s="301"/>
      <c r="E161" s="301"/>
      <c r="F161" s="423"/>
      <c r="G161" s="301"/>
      <c r="H161" s="301"/>
      <c r="I161" s="321"/>
      <c r="J161" s="301"/>
      <c r="K161" s="301"/>
      <c r="L161" s="301"/>
      <c r="M161" s="301"/>
      <c r="T161" s="408"/>
    </row>
    <row r="162" spans="1:70" ht="11.25" customHeight="1" x14ac:dyDescent="0.2">
      <c r="A162" s="302" t="s">
        <v>433</v>
      </c>
    </row>
    <row r="163" spans="1:70" customFormat="1" x14ac:dyDescent="0.2">
      <c r="A163" s="3" t="s">
        <v>426</v>
      </c>
      <c r="B163" s="294"/>
      <c r="C163" s="12"/>
      <c r="D163" s="3"/>
      <c r="E163" s="3"/>
      <c r="F163" s="424"/>
      <c r="G163" s="3"/>
      <c r="H163" s="3"/>
      <c r="I163" s="322"/>
      <c r="O163" s="316"/>
      <c r="S163" s="68"/>
      <c r="T163" s="410"/>
      <c r="U163" s="221"/>
      <c r="Z163" s="6"/>
      <c r="AA163" s="6"/>
      <c r="AB163" s="6"/>
      <c r="AC163" s="6"/>
      <c r="AD163" s="6"/>
      <c r="AE163" s="6"/>
      <c r="AF163" s="6"/>
      <c r="AG163" s="6"/>
      <c r="AH163" s="6"/>
      <c r="AI163" s="6"/>
      <c r="AJ163" s="6"/>
      <c r="AK163" s="6"/>
      <c r="AL163" s="6"/>
      <c r="AM163" s="6"/>
      <c r="AN163" s="6"/>
      <c r="AO163" s="6"/>
      <c r="BQ163" s="240">
        <f>IF(C163="Automat",IF(VLOOKUP(B163,Final,9,0)=TRUE,SUBSTITUTE(B163," ","")&amp;C163,xxx),IF(C163="Semiautomat",IF(VLOOKUP(B163,Final,10,0)=TRUE,SUBSTITUTE(B163," ","")&amp;C163,xxx),xxx))</f>
        <v>0</v>
      </c>
      <c r="BR163" s="240" t="e">
        <f>IF(AND(VLOOKUP(B163,Final,11,0)=TRUE,VLOOKUP(B163,Categ_Tip,2,0)="x"),"yyy","xxx")</f>
        <v>#N/A</v>
      </c>
    </row>
    <row r="164" spans="1:70" customFormat="1" x14ac:dyDescent="0.2">
      <c r="A164" s="3" t="s">
        <v>427</v>
      </c>
      <c r="B164" s="294"/>
      <c r="C164" s="12"/>
      <c r="D164" s="3"/>
      <c r="E164" s="3"/>
      <c r="F164" s="424"/>
      <c r="G164" s="3"/>
      <c r="H164" s="3"/>
      <c r="I164" s="322"/>
      <c r="O164" s="316"/>
      <c r="S164" s="68"/>
      <c r="T164" s="410"/>
      <c r="U164" s="221"/>
      <c r="Z164" s="6"/>
      <c r="AA164" s="6"/>
      <c r="AB164" s="6"/>
      <c r="AC164" s="6"/>
      <c r="AD164" s="6"/>
      <c r="AE164" s="6"/>
      <c r="AF164" s="6"/>
      <c r="AG164" s="6"/>
      <c r="AH164" s="6"/>
      <c r="AI164" s="6"/>
      <c r="AJ164" s="6"/>
      <c r="AK164" s="6"/>
      <c r="AL164" s="6"/>
      <c r="AM164" s="6"/>
      <c r="AN164" s="6"/>
      <c r="AO164" s="6"/>
    </row>
    <row r="165" spans="1:70" customFormat="1" x14ac:dyDescent="0.2">
      <c r="A165" s="3"/>
      <c r="B165" s="294"/>
      <c r="C165" s="12"/>
      <c r="D165" s="3"/>
      <c r="E165" s="3"/>
      <c r="F165" s="424"/>
      <c r="G165" s="3"/>
      <c r="H165" s="3"/>
      <c r="I165" s="322"/>
      <c r="O165" s="316"/>
      <c r="S165" s="68"/>
      <c r="T165" s="410"/>
      <c r="U165" s="221"/>
      <c r="Z165" s="6"/>
      <c r="AA165" s="6"/>
      <c r="AB165" s="6"/>
      <c r="AC165" s="6"/>
      <c r="AD165" s="6"/>
      <c r="AE165" s="6"/>
      <c r="AF165" s="6"/>
      <c r="AG165" s="6"/>
      <c r="AH165" s="6"/>
      <c r="AI165" s="6"/>
      <c r="AJ165" s="6"/>
      <c r="AK165" s="6"/>
      <c r="AL165" s="6"/>
      <c r="AM165" s="6"/>
      <c r="AN165" s="6"/>
      <c r="AO165" s="6"/>
    </row>
    <row r="166" spans="1:70" s="55" customFormat="1" ht="15.75" x14ac:dyDescent="0.25">
      <c r="A166" s="541" t="s">
        <v>71</v>
      </c>
      <c r="B166" s="541"/>
      <c r="C166" s="541"/>
      <c r="D166"/>
      <c r="E166"/>
      <c r="F166" s="425"/>
      <c r="I166" s="80"/>
      <c r="O166" s="318"/>
      <c r="T166" s="413"/>
      <c r="U166" s="223"/>
      <c r="Z166" s="6"/>
      <c r="AA166" s="6"/>
      <c r="AB166" s="6"/>
      <c r="AC166" s="6"/>
      <c r="AD166" s="6"/>
      <c r="AE166" s="6"/>
      <c r="AF166" s="6"/>
      <c r="AG166" s="6"/>
      <c r="AH166" s="6"/>
      <c r="AI166" s="6"/>
      <c r="AJ166" s="6"/>
      <c r="AK166" s="6"/>
      <c r="AL166" s="6"/>
      <c r="AM166" s="6"/>
      <c r="AN166" s="6"/>
      <c r="AO166" s="6"/>
    </row>
    <row r="167" spans="1:70" s="55" customFormat="1" ht="15.75" x14ac:dyDescent="0.25">
      <c r="A167" s="510" t="s">
        <v>73</v>
      </c>
      <c r="B167" s="510"/>
      <c r="C167" s="510"/>
      <c r="D167"/>
      <c r="E167"/>
      <c r="F167" s="425"/>
      <c r="I167" s="80"/>
      <c r="O167" s="318"/>
      <c r="T167" s="413"/>
      <c r="U167" s="223"/>
      <c r="Z167" s="6"/>
      <c r="AA167" s="6"/>
      <c r="AB167" s="6"/>
      <c r="AC167" s="6"/>
      <c r="AD167" s="6"/>
      <c r="AE167" s="6"/>
      <c r="AF167" s="6"/>
      <c r="AG167" s="6"/>
      <c r="AH167" s="6"/>
      <c r="AI167" s="6"/>
      <c r="AJ167" s="6"/>
      <c r="AK167" s="6"/>
      <c r="AL167" s="6"/>
      <c r="AM167" s="6"/>
      <c r="AN167" s="6"/>
      <c r="AO167" s="6"/>
    </row>
    <row r="168" spans="1:70" s="55" customFormat="1" ht="15.75" x14ac:dyDescent="0.25">
      <c r="A168" s="510"/>
      <c r="B168" s="510"/>
      <c r="C168" s="510"/>
      <c r="D168"/>
      <c r="E168"/>
      <c r="F168" s="425"/>
      <c r="I168" s="80"/>
      <c r="O168" s="318"/>
      <c r="T168" s="413"/>
      <c r="U168" s="223"/>
      <c r="Z168" s="6"/>
      <c r="AA168" s="6"/>
      <c r="AB168" s="6"/>
      <c r="AC168" s="6"/>
      <c r="AD168" s="6"/>
      <c r="AE168" s="6"/>
      <c r="AF168" s="6"/>
      <c r="AG168" s="6"/>
      <c r="AH168" s="6"/>
      <c r="AI168" s="6"/>
      <c r="AJ168" s="6"/>
      <c r="AK168" s="6"/>
      <c r="AL168" s="6"/>
      <c r="AM168" s="6"/>
      <c r="AN168" s="6"/>
      <c r="AO168" s="6"/>
    </row>
    <row r="169" spans="1:70" s="55" customFormat="1" ht="15.75" x14ac:dyDescent="0.25">
      <c r="A169" s="510" t="str">
        <f>UPPER(Furn_ReprLeg_Nume)&amp;"  "&amp;PROPER(Furn_ReprLeg_PreNume)</f>
        <v xml:space="preserve">  </v>
      </c>
      <c r="B169" s="510"/>
      <c r="C169" s="510"/>
      <c r="D169"/>
      <c r="E169"/>
      <c r="F169" s="425"/>
      <c r="I169" s="80"/>
      <c r="L169" s="581" t="s">
        <v>72</v>
      </c>
      <c r="M169" s="581"/>
      <c r="N169" s="581"/>
      <c r="O169" s="318"/>
      <c r="T169" s="413"/>
      <c r="U169" s="223"/>
      <c r="Z169" s="6"/>
      <c r="AA169" s="6"/>
      <c r="AB169" s="6"/>
      <c r="AC169" s="6"/>
      <c r="AD169" s="6"/>
      <c r="AE169" s="6"/>
      <c r="AF169" s="6"/>
      <c r="AG169" s="6"/>
      <c r="AH169" s="6"/>
      <c r="AI169" s="6"/>
      <c r="AJ169" s="6"/>
      <c r="AK169" s="6"/>
      <c r="AL169" s="6"/>
      <c r="AM169" s="6"/>
      <c r="AN169" s="6"/>
      <c r="AO169" s="6"/>
    </row>
    <row r="170" spans="1:70" s="6" customFormat="1" ht="15.75" x14ac:dyDescent="0.25">
      <c r="A170" s="511" t="s">
        <v>558</v>
      </c>
      <c r="B170" s="511"/>
      <c r="C170" s="511"/>
      <c r="D170"/>
      <c r="E170"/>
      <c r="F170" s="414"/>
      <c r="I170" s="85"/>
      <c r="L170" s="574">
        <f>Data_Compl</f>
        <v>0</v>
      </c>
      <c r="M170" s="574"/>
      <c r="N170" s="574"/>
      <c r="O170" s="319"/>
      <c r="T170" s="412"/>
      <c r="U170" s="224"/>
    </row>
    <row r="171" spans="1:70" customFormat="1" x14ac:dyDescent="0.2">
      <c r="B171" s="295"/>
      <c r="C171" s="13"/>
      <c r="F171" s="426"/>
      <c r="I171" s="68"/>
      <c r="O171" s="316"/>
      <c r="S171" s="68"/>
      <c r="T171" s="410"/>
      <c r="U171" s="221"/>
      <c r="Z171" s="6"/>
      <c r="AA171" s="6"/>
      <c r="AB171" s="6"/>
      <c r="AC171" s="6"/>
      <c r="AD171" s="6"/>
      <c r="AE171" s="6"/>
      <c r="AF171" s="6"/>
      <c r="AG171" s="6"/>
      <c r="AH171" s="6"/>
      <c r="AI171" s="6"/>
      <c r="AJ171" s="6"/>
      <c r="AK171" s="6"/>
      <c r="AL171" s="6"/>
      <c r="AM171" s="6"/>
      <c r="AN171" s="6"/>
      <c r="AO171" s="6"/>
    </row>
    <row r="172" spans="1:70" x14ac:dyDescent="0.2"/>
    <row r="173" spans="1:70" x14ac:dyDescent="0.2"/>
    <row r="174" spans="1:70" x14ac:dyDescent="0.2"/>
    <row r="175" spans="1:70" x14ac:dyDescent="0.2"/>
    <row r="176" spans="1:70" x14ac:dyDescent="0.2"/>
    <row r="177" x14ac:dyDescent="0.2"/>
    <row r="178" x14ac:dyDescent="0.2"/>
  </sheetData>
  <sheetProtection password="AC1B" sheet="1" objects="1" scenarios="1" selectLockedCells="1" autoFilter="0"/>
  <mergeCells count="51">
    <mergeCell ref="B136:B140"/>
    <mergeCell ref="A136:A140"/>
    <mergeCell ref="B152:B154"/>
    <mergeCell ref="A152:A154"/>
    <mergeCell ref="B155:B157"/>
    <mergeCell ref="A155:A157"/>
    <mergeCell ref="A141:A145"/>
    <mergeCell ref="B141:B145"/>
    <mergeCell ref="B146:B148"/>
    <mergeCell ref="A146:A148"/>
    <mergeCell ref="B149:B151"/>
    <mergeCell ref="A149:A151"/>
    <mergeCell ref="B121:B125"/>
    <mergeCell ref="A121:A125"/>
    <mergeCell ref="B126:B130"/>
    <mergeCell ref="A126:A130"/>
    <mergeCell ref="B131:B135"/>
    <mergeCell ref="A131:A135"/>
    <mergeCell ref="B106:B110"/>
    <mergeCell ref="A106:A110"/>
    <mergeCell ref="B111:B115"/>
    <mergeCell ref="A111:A115"/>
    <mergeCell ref="B116:B120"/>
    <mergeCell ref="A116:A120"/>
    <mergeCell ref="B81:B90"/>
    <mergeCell ref="A81:A90"/>
    <mergeCell ref="B91:B100"/>
    <mergeCell ref="A91:A100"/>
    <mergeCell ref="B101:B105"/>
    <mergeCell ref="A101:A105"/>
    <mergeCell ref="A167:C167"/>
    <mergeCell ref="A168:C168"/>
    <mergeCell ref="A169:C169"/>
    <mergeCell ref="A160:L160"/>
    <mergeCell ref="M160:N160"/>
    <mergeCell ref="A166:C166"/>
    <mergeCell ref="L169:N169"/>
    <mergeCell ref="L170:N170"/>
    <mergeCell ref="BF4:BH4"/>
    <mergeCell ref="BI4:BK4"/>
    <mergeCell ref="A5:A6"/>
    <mergeCell ref="B5:B6"/>
    <mergeCell ref="C5:C6"/>
    <mergeCell ref="D5:D6"/>
    <mergeCell ref="N5:N6"/>
    <mergeCell ref="E5:J5"/>
    <mergeCell ref="K5:K6"/>
    <mergeCell ref="L5:L6"/>
    <mergeCell ref="M5:M6"/>
    <mergeCell ref="A4:N4"/>
    <mergeCell ref="A170:C170"/>
  </mergeCells>
  <phoneticPr fontId="5" type="noConversion"/>
  <conditionalFormatting sqref="C8">
    <cfRule type="notContainsBlanks" dxfId="14" priority="112" stopIfTrue="1">
      <formula>LEN(TRIM(C8))&gt;0</formula>
    </cfRule>
  </conditionalFormatting>
  <conditionalFormatting sqref="C12">
    <cfRule type="notContainsBlanks" dxfId="13" priority="108" stopIfTrue="1">
      <formula>LEN(TRIM(C12))&gt;0</formula>
    </cfRule>
  </conditionalFormatting>
  <conditionalFormatting sqref="C16:C17 C19 C23 C33:C34 C36 C40 C44 C48 C52:C55 C57 C63 C69 C75">
    <cfRule type="notContainsBlanks" dxfId="12" priority="107" stopIfTrue="1">
      <formula>LEN(TRIM(C16))&gt;0</formula>
    </cfRule>
  </conditionalFormatting>
  <conditionalFormatting sqref="D8:L8 M9:M11 D12:L12 M13:M15 M20:M22 D23:L23 M24:M26 M28:M29 M31:M32 D33:L34 M35 D36:L36 M37:M38 D39:L40 M41:M42 D43:L44 M45:M46 D47:L48 M49:M50 D51:L55 M56 D57:L57 M58:M60 D61:L63 M64:M66 D67:L69 M70:M72 D73:L75 M76:M78">
    <cfRule type="expression" dxfId="11" priority="110" stopIfTrue="1">
      <formula>LEN(TRIM(D8))=0</formula>
    </cfRule>
  </conditionalFormatting>
  <conditionalFormatting sqref="D16:L19">
    <cfRule type="expression" dxfId="10" priority="102" stopIfTrue="1">
      <formula>LEN(TRIM(D16))=0</formula>
    </cfRule>
  </conditionalFormatting>
  <conditionalFormatting sqref="D79:L159">
    <cfRule type="expression" dxfId="9" priority="3" stopIfTrue="1">
      <formula>LEN(TRIM(D79))=0</formula>
    </cfRule>
  </conditionalFormatting>
  <conditionalFormatting sqref="I82:J157">
    <cfRule type="expression" dxfId="8" priority="1" stopIfTrue="1">
      <formula>LEN(TRIM(I82))=0</formula>
    </cfRule>
  </conditionalFormatting>
  <conditionalFormatting sqref="M18">
    <cfRule type="expression" dxfId="7" priority="100" stopIfTrue="1">
      <formula>LEN(TRIM(M18))=0</formula>
    </cfRule>
  </conditionalFormatting>
  <conditionalFormatting sqref="M39 M43 M47 M51 M61:M62 M67:M68 M73:M74 M79:M80">
    <cfRule type="expression" dxfId="6" priority="111" stopIfTrue="1">
      <formula>LEN(TRIM(M39))=0</formula>
    </cfRule>
  </conditionalFormatting>
  <conditionalFormatting sqref="M158:M159">
    <cfRule type="expression" dxfId="5" priority="101" stopIfTrue="1">
      <formula>LEN(TRIM(M158))=0</formula>
    </cfRule>
  </conditionalFormatting>
  <dataValidations count="30">
    <dataValidation type="list" showInputMessage="1" showErrorMessage="1" errorTitle="Atenţie !!!" error="Valoarea se alege din listă folosind butonul cu săgeată din stânga._x000a_Nu se admit alte valori." sqref="M9:M11 K8:L8 M13:M15 K35:M35 M76:M78 K36:L55 M20:M22 M24:M26 M28:M29 M58:M60 M37:M38 M64:M66 M41:M42 K57:L75 M45:M46 M70:M72 M49:M50 M31:M32 K56:M56 K18:M18 K12:L17 K19:L34 K79:L80 K158:L159">
      <formula1>"DA,NU"</formula1>
    </dataValidation>
    <dataValidation type="list" allowBlank="1" showInputMessage="1" showErrorMessage="1" errorTitle="Atenţie !!!" error="Nu se acceptă decât valori alese din listă" prompt="Alege din listă" sqref="G8 G12:G75 G79:G159">
      <formula1>Tip_Act</formula1>
    </dataValidation>
    <dataValidation type="custom" allowBlank="1" showInputMessage="1" showErrorMessage="1" errorTitle="Atenţie !!!" error="Denumirea aparatului nu poate fi goală sau mai scurtă de 4 caractere." prompt="Denumirea aparatului (cel puţin 4 caractere)" sqref="D8 D12:D75 D79:D159">
      <formula1>LEN(TRIM(D8))&gt;3</formula1>
    </dataValidation>
    <dataValidation type="textLength" operator="greaterThan" allowBlank="1" showErrorMessage="1" errorTitle="Atenţie !!!" error="Campul nu poate fi gol" sqref="H8 H12:H75 H79:H159">
      <formula1>1</formula1>
    </dataValidation>
    <dataValidation type="textLength" operator="greaterThan" allowBlank="1" showInputMessage="1" showErrorMessage="1" errorTitle="Atenţie !!!" error="Numarul minim de caractere al seriei nu poate fi mai mic de 4" sqref="E8 E12:E75 E81:E159">
      <formula1>3</formula1>
    </dataValidation>
    <dataValidation type="date" allowBlank="1" showInputMessage="1" showErrorMessage="1" errorTitle="Atenţie !!!!!!!!!!!!!!!!!!!!!!!!" error="Apararatul este mult prea vechi, sau n-a fost încă produs !" sqref="F13:F15 F70:F74 F20:F22 F24:F32 F35 F37:F39 F41:F43 F45:F47 F49:F51 F56 F58:F62 F64:F68 F18 F158:F159">
      <formula1>DATE(1990,1,1)</formula1>
      <formula2>DATE(2014,12,31)</formula2>
    </dataValidation>
    <dataValidation type="date" allowBlank="1" showInputMessage="1" showErrorMessage="1" errorTitle="Atenţie !!!" error="Data de achiziţie trebuie să fie între data de fabricaţie şi data depunerii mapei  !" sqref="I13:I15 I70:I74 I20:I22 I24:I32 I35 I37:I39 I41:I43 I45:I47 I49:I51 I56 I58:I62 I64:I68 I18 I158:I159">
      <formula1>F13</formula1>
      <formula2>DATE(2014,12,31)</formula2>
    </dataValidation>
    <dataValidation type="date" operator="greaterThan" allowBlank="1" showInputMessage="1" showErrorMessage="1" errorTitle="Atenţie !!!" error="Expiră înaintea contractării" sqref="J13:J15 J70:J74 J20:J22 J24:J32 J35 J37:J39 J41:J43 J45:J47 J49:J51 J56 J58:J62 J64:J68 J18 J158:J159">
      <formula1>DATE(2014,7,1)</formula1>
    </dataValidation>
    <dataValidation type="date" allowBlank="1" showInputMessage="1" showErrorMessage="1" errorTitle="Atenţie !!!" error="Data de achiziţie trebuie să fie între data de fabricaţie şi data depunerii mapei  !" sqref="I79:I80">
      <formula1>F79</formula1>
      <formula2>DATE(2012,1,16)</formula2>
    </dataValidation>
    <dataValidation type="date" operator="greaterThan" allowBlank="1" showInputMessage="1" showErrorMessage="1" errorTitle="Atenţie !!!" error="Expiră înaintea contractării" sqref="J79:J80">
      <formula1>DATE(2012,2,1)</formula1>
    </dataValidation>
    <dataValidation type="textLength" operator="greaterThan" allowBlank="1" showInputMessage="1" showErrorMessage="1" errorTitle="Atenţie !!!" error="Numarul minim de caractere al serie nu poate fi mai mic de 3" sqref="E79:E80">
      <formula1>3</formula1>
    </dataValidation>
    <dataValidation type="date" allowBlank="1" showInputMessage="1" showErrorMessage="1" errorTitle="Atenţie !!!!!!!!!!!!!!!!!!!!!!!!" error="Apararatul este mult prea vechi, sau n-a fost încă produs !" promptTitle="Atenţie !!!" prompt="Aparatele mai vechi de 10 ani NU se puncteză" sqref="F79:F80">
      <formula1>DATE(1990,1,1)</formula1>
      <formula2>DATE(2012,1,16)</formula2>
    </dataValidation>
    <dataValidation type="whole" operator="greaterThanOrEqual" showInputMessage="1" errorTitle="Atenţie !!!" promptTitle="Atenţie  !!!" prompt="Se introduce NUMARUL de PROBE/ORA (întreg mai mare sau egal cu 0)" sqref="M39 M43 M47 M51">
      <formula1>0</formula1>
    </dataValidation>
    <dataValidation type="whole" operator="greaterThanOrEqual" showInputMessage="1" errorTitle="Atenţie !!!" promptTitle="Atenţie  !!!" prompt="Se introduce NUMARUL de INVESTIGATII/ORA (întreg mai mare sau egal cu 0)" sqref="M61 M67 M73 M79">
      <formula1>0</formula1>
    </dataValidation>
    <dataValidation type="whole" operator="greaterThanOrEqual" showInputMessage="1" errorTitle="Atenţie !!!" promptTitle="Atenţie  !!!" prompt="Se introduce NUMARUL de METODE DE LUCRU IN PLUS (întreg mai mare sau egal cu 0)" sqref="M62 M68 M74 M80">
      <formula1>0</formula1>
    </dataValidation>
    <dataValidation type="list" allowBlank="1" showInputMessage="1" showErrorMessage="1" sqref="C8 C12">
      <formula1>Verde1</formula1>
    </dataValidation>
    <dataValidation type="list" allowBlank="1" showInputMessage="1" showErrorMessage="1" sqref="C36 C40 C44 C48">
      <formula1>Bleau1</formula1>
    </dataValidation>
    <dataValidation type="list" allowBlank="1" showInputMessage="1" showErrorMessage="1" sqref="C16:C17">
      <formula1>Mustar1</formula1>
    </dataValidation>
    <dataValidation type="list" allowBlank="1" showInputMessage="1" showErrorMessage="1" sqref="C52:C53">
      <formula1>pink1</formula1>
    </dataValidation>
    <dataValidation type="list" allowBlank="1" showInputMessage="1" showErrorMessage="1" sqref="C54:C55">
      <formula1>kaki1</formula1>
    </dataValidation>
    <dataValidation type="list" allowBlank="1" showInputMessage="1" showErrorMessage="1" sqref="C57 C63 C69 C75">
      <formula1>corai1</formula1>
    </dataValidation>
    <dataValidation type="list" allowBlank="1" showInputMessage="1" showErrorMessage="1" sqref="C33:C34">
      <formula1>Analizor_Microbiologie</formula1>
    </dataValidation>
    <dataValidation type="list" allowBlank="1" showInputMessage="1" showErrorMessage="1" sqref="C19 C23">
      <formula1>rosu1</formula1>
    </dataValidation>
    <dataValidation type="date" allowBlank="1" showInputMessage="1" showErrorMessage="1" errorTitle="Atenţie !!!!!!!!!!!!!!!!!!!!!!!!" error="Apararatul este mult prea vechi, sau n-a fost încă produs !" sqref="F8 F12 F16:F17 F19 F23 F75 F36 F40 F44 F48 F52:F55 F57 F63 F69 F33:F34 F106:F157">
      <formula1>1990</formula1>
      <formula2>YEAR(Data_Contract_Nou)</formula2>
    </dataValidation>
    <dataValidation type="date" allowBlank="1" showInputMessage="1" showErrorMessage="1" errorTitle="Atenţie !!!" error="Data de achiziţie trebuie să fie între data de fabricaţie şi data depunerii mapei  !" sqref="I8 I12 I16:I17 I19 I23 I33:I34 I36 I40 I44 I48 I52:I55 I57 I63 I69 I75">
      <formula1>F8</formula1>
      <formula2>DATE(2017,12,31)</formula2>
    </dataValidation>
    <dataValidation type="date" operator="greaterThan" allowBlank="1" showInputMessage="1" showErrorMessage="1" errorTitle="Atenţie !!!" error="Expiră înaintea contractării" sqref="J8 J12 J16:J17 J19 J23 J33:J34 J36 J40 J44 J48 J52:J55 J57 J63 J69 J75">
      <formula1>DATE(2017,4,1)</formula1>
    </dataValidation>
    <dataValidation type="whole" allowBlank="1" showInputMessage="1" showErrorMessage="1" errorTitle="Atenţie !!!!!!!!!!!!!!!!!!!!!!!!" error="Apararatul este mult prea vechi, sau n-a fost încă produs !" sqref="F81:F105">
      <formula1>1990</formula1>
      <formula2>YEAR(Data_Contract_Nou)</formula2>
    </dataValidation>
    <dataValidation type="date" allowBlank="1" showInputMessage="1" showErrorMessage="1" errorTitle="Atenţie !!!" error="Data de achiziţie trebuie să fie între data de fabricaţie şi data depunerii mapei  !" prompt="Data de achiziţie trebuie să fie între data de fabricaţie şi data depunerii mapei  !" sqref="I81:I157">
      <formula1>DATE(F81,1,1)</formula1>
      <formula2>Data_Depunerii_Mapelor</formula2>
    </dataValidation>
    <dataValidation type="date" operator="greaterThan" allowBlank="1" showInputMessage="1" showErrorMessage="1" errorTitle="Atenţie !!!" error="Termenul de valabilitate trebuie să fie mai mare decât data începerii noului contract." prompt="Termenul de valabilitate trebuie să fie mai mare decât data începerii noului contract." sqref="J81:J157">
      <formula1>Data_Contract_Nou</formula1>
    </dataValidation>
    <dataValidation type="list" allowBlank="1" showInputMessage="1" showErrorMessage="1" errorTitle="Atenţie !!!" error="Nu se admit alte valori selectate din listă." prompt="Selectare din listă." sqref="K81:L157 M158:M159">
      <formula1>"DA,NU"</formula1>
    </dataValidation>
  </dataValidations>
  <pageMargins left="0.31496062992125984" right="0.19685039370078741" top="0.43" bottom="0.54" header="0.15748031496062992" footer="0.15748031496062992"/>
  <pageSetup paperSize="9" scale="82" fitToHeight="4" orientation="landscape" blackAndWhite="1" r:id="rId1"/>
  <headerFooter alignWithMargins="0">
    <oddFooter>&amp;L&amp;F&amp;RPag.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tabColor indexed="35"/>
  </sheetPr>
  <dimension ref="A1:M120"/>
  <sheetViews>
    <sheetView showGridLines="0" showRowColHeaders="0" showZeros="0" showOutlineSymbols="0" workbookViewId="0">
      <pane ySplit="97" topLeftCell="A98" activePane="bottomLeft" state="frozen"/>
      <selection pane="bottomLeft" activeCell="F98" sqref="F98"/>
    </sheetView>
  </sheetViews>
  <sheetFormatPr defaultColWidth="9.140625" defaultRowHeight="12.75" x14ac:dyDescent="0.2"/>
  <cols>
    <col min="1" max="1" width="4.140625" customWidth="1"/>
    <col min="2" max="2" width="8.42578125" customWidth="1"/>
    <col min="3" max="3" width="46" style="28" customWidth="1"/>
    <col min="4" max="4" width="11.7109375" customWidth="1"/>
    <col min="5" max="5" width="11.7109375" style="68" customWidth="1"/>
    <col min="6" max="7" width="11.7109375" customWidth="1"/>
    <col min="8" max="8" width="11.7109375" style="327" customWidth="1"/>
    <col min="9" max="9" width="3.85546875" hidden="1" customWidth="1"/>
    <col min="10" max="11" width="7.5703125" hidden="1" customWidth="1"/>
    <col min="12" max="12" width="6.42578125" hidden="1" customWidth="1"/>
    <col min="13" max="13" width="0" hidden="1" customWidth="1"/>
  </cols>
  <sheetData>
    <row r="1" spans="1:13" ht="18.75" x14ac:dyDescent="0.3">
      <c r="A1" s="442" t="s">
        <v>700</v>
      </c>
      <c r="B1" s="1"/>
      <c r="C1" s="2"/>
      <c r="D1" s="69"/>
      <c r="E1"/>
      <c r="H1"/>
    </row>
    <row r="2" spans="1:13" ht="18.75" x14ac:dyDescent="0.3">
      <c r="A2" s="443" t="str">
        <f>"Furnizor:  "&amp;Furn_Den</f>
        <v xml:space="preserve">Furnizor:  </v>
      </c>
      <c r="B2" s="1"/>
      <c r="C2" s="2"/>
      <c r="D2" s="69"/>
      <c r="E2"/>
      <c r="F2" s="110"/>
      <c r="G2" s="111"/>
      <c r="H2" s="111"/>
      <c r="I2" s="111"/>
      <c r="J2" s="111"/>
      <c r="K2" s="111"/>
      <c r="L2" s="111"/>
    </row>
    <row r="3" spans="1:13" ht="18.75" x14ac:dyDescent="0.3">
      <c r="A3" s="443" t="str">
        <f>"Punct de lucru: "&amp;PL_Den</f>
        <v xml:space="preserve">Punct de lucru: </v>
      </c>
      <c r="B3" s="1"/>
      <c r="C3" s="1"/>
      <c r="D3" s="2"/>
      <c r="E3" s="431"/>
      <c r="G3" s="111"/>
      <c r="H3" s="111"/>
      <c r="I3" s="111"/>
      <c r="J3" s="111"/>
      <c r="K3" s="111"/>
      <c r="L3" s="111"/>
      <c r="M3" s="111"/>
    </row>
    <row r="4" spans="1:13" ht="29.45" customHeight="1" thickBot="1" x14ac:dyDescent="0.3">
      <c r="A4" s="630" t="str">
        <f>"CRITERIUL CALITATE - "&amp;YEAR(Data_Contract_Nou)</f>
        <v>CRITERIUL CALITATE - 2025</v>
      </c>
      <c r="B4" s="630"/>
      <c r="C4" s="630"/>
      <c r="D4" s="630"/>
      <c r="E4" s="630"/>
      <c r="F4" s="630"/>
      <c r="G4" s="630"/>
      <c r="H4" s="630"/>
    </row>
    <row r="5" spans="1:13" ht="13.5" thickTop="1" x14ac:dyDescent="0.2">
      <c r="A5" s="637"/>
      <c r="B5" s="640" t="s">
        <v>160</v>
      </c>
      <c r="C5" s="643" t="s">
        <v>161</v>
      </c>
      <c r="D5" s="631" t="s">
        <v>549</v>
      </c>
      <c r="E5" s="646"/>
      <c r="F5" s="631" t="str">
        <f>"Participarea la schemele de testare a competentei in anul "&amp;An_Curent-1&amp;CHAR(10)&amp;"(minim 4 participari)"</f>
        <v>Participarea la schemele de testare a competentei in anul 2024
(minim 4 participari)</v>
      </c>
      <c r="G5" s="632"/>
      <c r="H5" s="633"/>
    </row>
    <row r="6" spans="1:13" ht="23.25" customHeight="1" x14ac:dyDescent="0.2">
      <c r="A6" s="638"/>
      <c r="B6" s="641"/>
      <c r="C6" s="644"/>
      <c r="D6" s="647"/>
      <c r="E6" s="648"/>
      <c r="F6" s="634"/>
      <c r="G6" s="635"/>
      <c r="H6" s="636"/>
    </row>
    <row r="7" spans="1:13" ht="33.75" thickBot="1" x14ac:dyDescent="0.25">
      <c r="A7" s="639"/>
      <c r="B7" s="642"/>
      <c r="C7" s="645"/>
      <c r="D7" s="167" t="s">
        <v>162</v>
      </c>
      <c r="E7" s="168" t="s">
        <v>85</v>
      </c>
      <c r="F7" s="337" t="s">
        <v>93</v>
      </c>
      <c r="G7" s="340" t="s">
        <v>435</v>
      </c>
      <c r="H7" s="341" t="s">
        <v>85</v>
      </c>
      <c r="J7" s="106" t="s">
        <v>229</v>
      </c>
      <c r="K7" s="106" t="s">
        <v>230</v>
      </c>
      <c r="L7" s="107"/>
    </row>
    <row r="8" spans="1:13" ht="51.75" hidden="1" thickTop="1" x14ac:dyDescent="0.2">
      <c r="A8" s="171">
        <v>1</v>
      </c>
      <c r="B8" s="172" t="s">
        <v>348</v>
      </c>
      <c r="C8" s="173" t="s">
        <v>436</v>
      </c>
      <c r="D8" s="169"/>
      <c r="E8" s="273" t="str">
        <f t="shared" ref="E8:E71" si="0">IF(D8="DA",J8,"")</f>
        <v/>
      </c>
      <c r="F8" s="165"/>
      <c r="G8" s="338"/>
      <c r="H8" s="360">
        <f>IF(F8&lt;&gt;"DA",0,IF(G8=4,K8,IF(G8&lt;&gt;0,K8+(G8-4)*L8,"")))</f>
        <v>0</v>
      </c>
      <c r="J8" s="108">
        <v>1</v>
      </c>
      <c r="K8" s="108">
        <v>4</v>
      </c>
      <c r="L8" s="109">
        <v>0.5</v>
      </c>
    </row>
    <row r="9" spans="1:13" hidden="1" x14ac:dyDescent="0.2">
      <c r="A9" s="174">
        <v>2</v>
      </c>
      <c r="B9" s="175" t="s">
        <v>349</v>
      </c>
      <c r="C9" s="176" t="s">
        <v>437</v>
      </c>
      <c r="D9" s="170"/>
      <c r="E9" s="274" t="str">
        <f t="shared" si="0"/>
        <v/>
      </c>
      <c r="F9" s="166"/>
      <c r="G9" s="339"/>
      <c r="H9" s="361">
        <f t="shared" ref="H9:H72" si="1">IF(F9&lt;&gt;"DA",0,IF(G9=4,K9,IF(G9&lt;&gt;0,K9+(G9-4)*L9,"")))</f>
        <v>0</v>
      </c>
      <c r="J9" s="108">
        <v>1</v>
      </c>
      <c r="K9" s="108">
        <v>4</v>
      </c>
      <c r="L9" s="109">
        <v>0.5</v>
      </c>
    </row>
    <row r="10" spans="1:13" hidden="1" x14ac:dyDescent="0.2">
      <c r="A10" s="174">
        <v>3</v>
      </c>
      <c r="B10" s="175" t="s">
        <v>350</v>
      </c>
      <c r="C10" s="176" t="s">
        <v>438</v>
      </c>
      <c r="D10" s="170"/>
      <c r="E10" s="274" t="str">
        <f t="shared" si="0"/>
        <v/>
      </c>
      <c r="F10" s="166"/>
      <c r="G10" s="339"/>
      <c r="H10" s="361">
        <f t="shared" si="1"/>
        <v>0</v>
      </c>
      <c r="J10" s="108">
        <v>1</v>
      </c>
      <c r="K10" s="108">
        <v>4</v>
      </c>
      <c r="L10" s="109">
        <v>0.5</v>
      </c>
    </row>
    <row r="11" spans="1:13" hidden="1" x14ac:dyDescent="0.2">
      <c r="A11" s="174">
        <v>4</v>
      </c>
      <c r="B11" s="175" t="s">
        <v>351</v>
      </c>
      <c r="C11" s="176" t="s">
        <v>439</v>
      </c>
      <c r="D11" s="170"/>
      <c r="E11" s="274" t="str">
        <f t="shared" si="0"/>
        <v/>
      </c>
      <c r="F11" s="166"/>
      <c r="G11" s="339"/>
      <c r="H11" s="361">
        <f t="shared" si="1"/>
        <v>0</v>
      </c>
      <c r="J11" s="108">
        <v>1</v>
      </c>
      <c r="K11" s="108">
        <v>4</v>
      </c>
      <c r="L11" s="109">
        <v>0.5</v>
      </c>
    </row>
    <row r="12" spans="1:13" hidden="1" x14ac:dyDescent="0.2">
      <c r="A12" s="174">
        <v>5</v>
      </c>
      <c r="B12" s="175" t="s">
        <v>352</v>
      </c>
      <c r="C12" s="176" t="s">
        <v>440</v>
      </c>
      <c r="D12" s="170"/>
      <c r="E12" s="274" t="str">
        <f t="shared" si="0"/>
        <v/>
      </c>
      <c r="F12" s="166"/>
      <c r="G12" s="339"/>
      <c r="H12" s="361">
        <f t="shared" si="1"/>
        <v>0</v>
      </c>
      <c r="J12" s="108">
        <v>1</v>
      </c>
      <c r="K12" s="108">
        <v>4</v>
      </c>
      <c r="L12" s="109">
        <v>0.5</v>
      </c>
    </row>
    <row r="13" spans="1:13" hidden="1" x14ac:dyDescent="0.2">
      <c r="A13" s="174">
        <v>6</v>
      </c>
      <c r="B13" s="175" t="s">
        <v>353</v>
      </c>
      <c r="C13" s="176" t="s">
        <v>441</v>
      </c>
      <c r="D13" s="170"/>
      <c r="E13" s="274" t="str">
        <f t="shared" si="0"/>
        <v/>
      </c>
      <c r="F13" s="166"/>
      <c r="G13" s="339"/>
      <c r="H13" s="361">
        <f t="shared" si="1"/>
        <v>0</v>
      </c>
      <c r="J13" s="108">
        <v>1</v>
      </c>
      <c r="K13" s="108">
        <v>4</v>
      </c>
      <c r="L13" s="109">
        <v>0.5</v>
      </c>
    </row>
    <row r="14" spans="1:13" hidden="1" x14ac:dyDescent="0.2">
      <c r="A14" s="174">
        <v>7</v>
      </c>
      <c r="B14" s="175" t="s">
        <v>354</v>
      </c>
      <c r="C14" s="176" t="s">
        <v>442</v>
      </c>
      <c r="D14" s="170"/>
      <c r="E14" s="274" t="str">
        <f t="shared" si="0"/>
        <v/>
      </c>
      <c r="F14" s="166"/>
      <c r="G14" s="339"/>
      <c r="H14" s="361">
        <f t="shared" si="1"/>
        <v>0</v>
      </c>
      <c r="J14" s="108">
        <v>1</v>
      </c>
      <c r="K14" s="108">
        <v>4</v>
      </c>
      <c r="L14" s="109">
        <v>0.5</v>
      </c>
    </row>
    <row r="15" spans="1:13" hidden="1" x14ac:dyDescent="0.2">
      <c r="A15" s="174">
        <v>8</v>
      </c>
      <c r="B15" s="175" t="s">
        <v>355</v>
      </c>
      <c r="C15" s="176" t="s">
        <v>443</v>
      </c>
      <c r="D15" s="170"/>
      <c r="E15" s="274" t="str">
        <f t="shared" si="0"/>
        <v/>
      </c>
      <c r="F15" s="166"/>
      <c r="G15" s="339"/>
      <c r="H15" s="361">
        <f t="shared" si="1"/>
        <v>0</v>
      </c>
      <c r="J15" s="108">
        <v>1</v>
      </c>
      <c r="K15" s="108">
        <v>4</v>
      </c>
      <c r="L15" s="109">
        <v>0.5</v>
      </c>
    </row>
    <row r="16" spans="1:13" hidden="1" x14ac:dyDescent="0.2">
      <c r="A16" s="174">
        <v>9</v>
      </c>
      <c r="B16" s="175" t="s">
        <v>356</v>
      </c>
      <c r="C16" s="176" t="s">
        <v>444</v>
      </c>
      <c r="D16" s="170"/>
      <c r="E16" s="274" t="str">
        <f t="shared" si="0"/>
        <v/>
      </c>
      <c r="F16" s="166"/>
      <c r="G16" s="339"/>
      <c r="H16" s="361">
        <f t="shared" si="1"/>
        <v>0</v>
      </c>
      <c r="J16" s="108">
        <v>1</v>
      </c>
      <c r="K16" s="108">
        <v>4</v>
      </c>
      <c r="L16" s="109">
        <v>0.5</v>
      </c>
    </row>
    <row r="17" spans="1:12" hidden="1" x14ac:dyDescent="0.2">
      <c r="A17" s="174">
        <v>10</v>
      </c>
      <c r="B17" s="175" t="s">
        <v>357</v>
      </c>
      <c r="C17" s="176" t="s">
        <v>445</v>
      </c>
      <c r="D17" s="170"/>
      <c r="E17" s="274" t="str">
        <f t="shared" si="0"/>
        <v/>
      </c>
      <c r="F17" s="166"/>
      <c r="G17" s="339"/>
      <c r="H17" s="361">
        <f t="shared" si="1"/>
        <v>0</v>
      </c>
      <c r="J17" s="108">
        <v>1</v>
      </c>
      <c r="K17" s="108">
        <v>4</v>
      </c>
      <c r="L17" s="109">
        <v>0.5</v>
      </c>
    </row>
    <row r="18" spans="1:12" hidden="1" x14ac:dyDescent="0.2">
      <c r="A18" s="174">
        <v>11</v>
      </c>
      <c r="B18" s="175" t="s">
        <v>358</v>
      </c>
      <c r="C18" s="176" t="s">
        <v>446</v>
      </c>
      <c r="D18" s="170"/>
      <c r="E18" s="274" t="str">
        <f t="shared" si="0"/>
        <v/>
      </c>
      <c r="F18" s="166"/>
      <c r="G18" s="339"/>
      <c r="H18" s="361">
        <f t="shared" si="1"/>
        <v>0</v>
      </c>
      <c r="J18" s="108">
        <v>1</v>
      </c>
      <c r="K18" s="108">
        <v>4</v>
      </c>
      <c r="L18" s="109">
        <v>0.5</v>
      </c>
    </row>
    <row r="19" spans="1:12" hidden="1" x14ac:dyDescent="0.2">
      <c r="A19" s="174">
        <v>12</v>
      </c>
      <c r="B19" s="175" t="s">
        <v>359</v>
      </c>
      <c r="C19" s="176" t="s">
        <v>447</v>
      </c>
      <c r="D19" s="170"/>
      <c r="E19" s="274" t="str">
        <f t="shared" si="0"/>
        <v/>
      </c>
      <c r="F19" s="166"/>
      <c r="G19" s="339"/>
      <c r="H19" s="361">
        <f t="shared" si="1"/>
        <v>0</v>
      </c>
      <c r="J19" s="108">
        <v>1</v>
      </c>
      <c r="K19" s="108">
        <v>4</v>
      </c>
      <c r="L19" s="109">
        <v>0.5</v>
      </c>
    </row>
    <row r="20" spans="1:12" hidden="1" x14ac:dyDescent="0.2">
      <c r="A20" s="174">
        <v>13</v>
      </c>
      <c r="B20" s="175" t="s">
        <v>360</v>
      </c>
      <c r="C20" s="369" t="s">
        <v>556</v>
      </c>
      <c r="D20" s="170"/>
      <c r="E20" s="274" t="str">
        <f t="shared" si="0"/>
        <v/>
      </c>
      <c r="F20" s="166"/>
      <c r="G20" s="339"/>
      <c r="H20" s="361">
        <f t="shared" si="1"/>
        <v>0</v>
      </c>
      <c r="J20" s="108">
        <v>1</v>
      </c>
      <c r="K20" s="108">
        <v>4</v>
      </c>
      <c r="L20" s="109">
        <v>0.5</v>
      </c>
    </row>
    <row r="21" spans="1:12" hidden="1" x14ac:dyDescent="0.2">
      <c r="A21" s="174">
        <v>14</v>
      </c>
      <c r="B21" s="175" t="s">
        <v>361</v>
      </c>
      <c r="C21" s="176" t="s">
        <v>448</v>
      </c>
      <c r="D21" s="170"/>
      <c r="E21" s="274" t="str">
        <f t="shared" si="0"/>
        <v/>
      </c>
      <c r="F21" s="166"/>
      <c r="G21" s="339"/>
      <c r="H21" s="361">
        <f t="shared" si="1"/>
        <v>0</v>
      </c>
      <c r="J21" s="108">
        <v>1</v>
      </c>
      <c r="K21" s="108">
        <v>4</v>
      </c>
      <c r="L21" s="109">
        <v>0.5</v>
      </c>
    </row>
    <row r="22" spans="1:12" hidden="1" x14ac:dyDescent="0.2">
      <c r="A22" s="174">
        <v>15</v>
      </c>
      <c r="B22" s="175" t="s">
        <v>362</v>
      </c>
      <c r="C22" s="176" t="s">
        <v>449</v>
      </c>
      <c r="D22" s="170"/>
      <c r="E22" s="274" t="str">
        <f t="shared" si="0"/>
        <v/>
      </c>
      <c r="F22" s="166"/>
      <c r="G22" s="339"/>
      <c r="H22" s="361">
        <f t="shared" si="1"/>
        <v>0</v>
      </c>
      <c r="J22" s="108">
        <v>1</v>
      </c>
      <c r="K22" s="108">
        <v>4</v>
      </c>
      <c r="L22" s="109">
        <v>0.5</v>
      </c>
    </row>
    <row r="23" spans="1:12" hidden="1" x14ac:dyDescent="0.2">
      <c r="A23" s="174">
        <v>16</v>
      </c>
      <c r="B23" s="175" t="s">
        <v>363</v>
      </c>
      <c r="C23" s="176" t="s">
        <v>450</v>
      </c>
      <c r="D23" s="170"/>
      <c r="E23" s="274" t="str">
        <f t="shared" si="0"/>
        <v/>
      </c>
      <c r="F23" s="166"/>
      <c r="G23" s="339"/>
      <c r="H23" s="361">
        <f t="shared" si="1"/>
        <v>0</v>
      </c>
      <c r="J23" s="108">
        <v>1</v>
      </c>
      <c r="K23" s="108">
        <v>4</v>
      </c>
      <c r="L23" s="109">
        <v>0.5</v>
      </c>
    </row>
    <row r="24" spans="1:12" hidden="1" x14ac:dyDescent="0.2">
      <c r="A24" s="174">
        <v>17</v>
      </c>
      <c r="B24" s="175" t="s">
        <v>154</v>
      </c>
      <c r="C24" s="176" t="s">
        <v>451</v>
      </c>
      <c r="D24" s="170"/>
      <c r="E24" s="274" t="str">
        <f t="shared" si="0"/>
        <v/>
      </c>
      <c r="F24" s="166"/>
      <c r="G24" s="339"/>
      <c r="H24" s="361">
        <f t="shared" si="1"/>
        <v>0</v>
      </c>
      <c r="J24" s="108">
        <v>1</v>
      </c>
      <c r="K24" s="108">
        <v>4</v>
      </c>
      <c r="L24" s="109">
        <v>0.5</v>
      </c>
    </row>
    <row r="25" spans="1:12" hidden="1" x14ac:dyDescent="0.2">
      <c r="A25" s="174">
        <v>18</v>
      </c>
      <c r="B25" s="175" t="s">
        <v>155</v>
      </c>
      <c r="C25" s="176" t="s">
        <v>452</v>
      </c>
      <c r="D25" s="170"/>
      <c r="E25" s="274" t="str">
        <f t="shared" si="0"/>
        <v/>
      </c>
      <c r="F25" s="166"/>
      <c r="G25" s="339"/>
      <c r="H25" s="361">
        <f t="shared" si="1"/>
        <v>0</v>
      </c>
      <c r="J25" s="108">
        <v>1</v>
      </c>
      <c r="K25" s="108">
        <v>4</v>
      </c>
      <c r="L25" s="109">
        <v>0.5</v>
      </c>
    </row>
    <row r="26" spans="1:12" hidden="1" x14ac:dyDescent="0.2">
      <c r="A26" s="174">
        <v>19</v>
      </c>
      <c r="B26" s="175" t="s">
        <v>153</v>
      </c>
      <c r="C26" s="176" t="s">
        <v>453</v>
      </c>
      <c r="D26" s="170"/>
      <c r="E26" s="274" t="str">
        <f t="shared" si="0"/>
        <v/>
      </c>
      <c r="F26" s="166"/>
      <c r="G26" s="339"/>
      <c r="H26" s="361">
        <f t="shared" si="1"/>
        <v>0</v>
      </c>
      <c r="J26" s="108">
        <v>1</v>
      </c>
      <c r="K26" s="108">
        <v>4</v>
      </c>
      <c r="L26" s="109">
        <v>0.5</v>
      </c>
    </row>
    <row r="27" spans="1:12" hidden="1" x14ac:dyDescent="0.2">
      <c r="A27" s="174">
        <v>20</v>
      </c>
      <c r="B27" s="175" t="s">
        <v>364</v>
      </c>
      <c r="C27" s="176" t="s">
        <v>454</v>
      </c>
      <c r="D27" s="170"/>
      <c r="E27" s="274" t="str">
        <f t="shared" si="0"/>
        <v/>
      </c>
      <c r="F27" s="166"/>
      <c r="G27" s="339"/>
      <c r="H27" s="361">
        <f t="shared" si="1"/>
        <v>0</v>
      </c>
      <c r="J27" s="108">
        <v>1</v>
      </c>
      <c r="K27" s="108">
        <v>4</v>
      </c>
      <c r="L27" s="109">
        <v>0.5</v>
      </c>
    </row>
    <row r="28" spans="1:12" hidden="1" x14ac:dyDescent="0.2">
      <c r="A28" s="174">
        <v>21</v>
      </c>
      <c r="B28" s="175" t="s">
        <v>365</v>
      </c>
      <c r="C28" s="176" t="s">
        <v>455</v>
      </c>
      <c r="D28" s="170"/>
      <c r="E28" s="274" t="str">
        <f t="shared" si="0"/>
        <v/>
      </c>
      <c r="F28" s="166"/>
      <c r="G28" s="339"/>
      <c r="H28" s="361">
        <f t="shared" si="1"/>
        <v>0</v>
      </c>
      <c r="J28" s="108">
        <v>1</v>
      </c>
      <c r="K28" s="108">
        <v>4</v>
      </c>
      <c r="L28" s="109">
        <v>0.5</v>
      </c>
    </row>
    <row r="29" spans="1:12" hidden="1" x14ac:dyDescent="0.2">
      <c r="A29" s="174">
        <v>22</v>
      </c>
      <c r="B29" s="175" t="s">
        <v>366</v>
      </c>
      <c r="C29" s="176" t="s">
        <v>456</v>
      </c>
      <c r="D29" s="170"/>
      <c r="E29" s="274" t="str">
        <f t="shared" si="0"/>
        <v/>
      </c>
      <c r="F29" s="166"/>
      <c r="G29" s="339"/>
      <c r="H29" s="361">
        <f t="shared" si="1"/>
        <v>0</v>
      </c>
      <c r="J29" s="108">
        <v>1</v>
      </c>
      <c r="K29" s="108">
        <v>4</v>
      </c>
      <c r="L29" s="109">
        <v>0.5</v>
      </c>
    </row>
    <row r="30" spans="1:12" hidden="1" x14ac:dyDescent="0.2">
      <c r="A30" s="174">
        <v>23</v>
      </c>
      <c r="B30" s="175" t="s">
        <v>367</v>
      </c>
      <c r="C30" s="176" t="s">
        <v>457</v>
      </c>
      <c r="D30" s="170"/>
      <c r="E30" s="274" t="str">
        <f t="shared" si="0"/>
        <v/>
      </c>
      <c r="F30" s="166"/>
      <c r="G30" s="339"/>
      <c r="H30" s="361">
        <f t="shared" si="1"/>
        <v>0</v>
      </c>
      <c r="J30" s="108">
        <v>1</v>
      </c>
      <c r="K30" s="108">
        <v>4</v>
      </c>
      <c r="L30" s="109">
        <v>0.5</v>
      </c>
    </row>
    <row r="31" spans="1:12" hidden="1" x14ac:dyDescent="0.2">
      <c r="A31" s="174">
        <v>24</v>
      </c>
      <c r="B31" s="175" t="s">
        <v>368</v>
      </c>
      <c r="C31" s="176" t="s">
        <v>458</v>
      </c>
      <c r="D31" s="170"/>
      <c r="E31" s="274" t="str">
        <f t="shared" si="0"/>
        <v/>
      </c>
      <c r="F31" s="166"/>
      <c r="G31" s="339"/>
      <c r="H31" s="361">
        <f t="shared" si="1"/>
        <v>0</v>
      </c>
      <c r="J31" s="108">
        <v>1</v>
      </c>
      <c r="K31" s="108">
        <v>4</v>
      </c>
      <c r="L31" s="109">
        <v>0.5</v>
      </c>
    </row>
    <row r="32" spans="1:12" hidden="1" x14ac:dyDescent="0.2">
      <c r="A32" s="174">
        <v>25</v>
      </c>
      <c r="B32" s="175" t="s">
        <v>369</v>
      </c>
      <c r="C32" s="176" t="s">
        <v>459</v>
      </c>
      <c r="D32" s="170"/>
      <c r="E32" s="274" t="str">
        <f t="shared" si="0"/>
        <v/>
      </c>
      <c r="F32" s="166"/>
      <c r="G32" s="339"/>
      <c r="H32" s="361">
        <f t="shared" si="1"/>
        <v>0</v>
      </c>
      <c r="J32" s="108">
        <v>1</v>
      </c>
      <c r="K32" s="108">
        <v>4</v>
      </c>
      <c r="L32" s="109">
        <v>0.5</v>
      </c>
    </row>
    <row r="33" spans="1:12" hidden="1" x14ac:dyDescent="0.2">
      <c r="A33" s="174">
        <v>26</v>
      </c>
      <c r="B33" s="175" t="s">
        <v>370</v>
      </c>
      <c r="C33" s="176" t="s">
        <v>460</v>
      </c>
      <c r="D33" s="170"/>
      <c r="E33" s="274" t="str">
        <f t="shared" si="0"/>
        <v/>
      </c>
      <c r="F33" s="166"/>
      <c r="G33" s="339"/>
      <c r="H33" s="361">
        <f t="shared" si="1"/>
        <v>0</v>
      </c>
      <c r="J33" s="108">
        <v>1</v>
      </c>
      <c r="K33" s="108">
        <v>4</v>
      </c>
      <c r="L33" s="109">
        <v>0.5</v>
      </c>
    </row>
    <row r="34" spans="1:12" hidden="1" x14ac:dyDescent="0.2">
      <c r="A34" s="174">
        <v>27</v>
      </c>
      <c r="B34" s="175" t="s">
        <v>371</v>
      </c>
      <c r="C34" s="369" t="s">
        <v>557</v>
      </c>
      <c r="D34" s="170"/>
      <c r="E34" s="274" t="str">
        <f t="shared" si="0"/>
        <v/>
      </c>
      <c r="F34" s="166"/>
      <c r="G34" s="339"/>
      <c r="H34" s="361">
        <f t="shared" si="1"/>
        <v>0</v>
      </c>
      <c r="J34" s="108">
        <v>1</v>
      </c>
      <c r="K34" s="108">
        <v>4</v>
      </c>
      <c r="L34" s="109">
        <v>0.5</v>
      </c>
    </row>
    <row r="35" spans="1:12" hidden="1" x14ac:dyDescent="0.2">
      <c r="A35" s="174">
        <v>28</v>
      </c>
      <c r="B35" s="175" t="s">
        <v>372</v>
      </c>
      <c r="C35" s="176" t="s">
        <v>461</v>
      </c>
      <c r="D35" s="170"/>
      <c r="E35" s="274" t="str">
        <f t="shared" si="0"/>
        <v/>
      </c>
      <c r="F35" s="166"/>
      <c r="G35" s="339"/>
      <c r="H35" s="361">
        <f t="shared" si="1"/>
        <v>0</v>
      </c>
      <c r="J35" s="108">
        <v>1</v>
      </c>
      <c r="K35" s="108">
        <v>4</v>
      </c>
      <c r="L35" s="109">
        <v>0.5</v>
      </c>
    </row>
    <row r="36" spans="1:12" hidden="1" x14ac:dyDescent="0.2">
      <c r="A36" s="174">
        <v>29</v>
      </c>
      <c r="B36" s="175" t="s">
        <v>373</v>
      </c>
      <c r="C36" s="176" t="s">
        <v>462</v>
      </c>
      <c r="D36" s="170"/>
      <c r="E36" s="274" t="str">
        <f t="shared" si="0"/>
        <v/>
      </c>
      <c r="F36" s="166"/>
      <c r="G36" s="339"/>
      <c r="H36" s="361">
        <f t="shared" si="1"/>
        <v>0</v>
      </c>
      <c r="J36" s="108">
        <v>1</v>
      </c>
      <c r="K36" s="108">
        <v>4</v>
      </c>
      <c r="L36" s="109">
        <v>0.5</v>
      </c>
    </row>
    <row r="37" spans="1:12" hidden="1" x14ac:dyDescent="0.2">
      <c r="A37" s="174">
        <v>30</v>
      </c>
      <c r="B37" s="175" t="s">
        <v>374</v>
      </c>
      <c r="C37" s="176" t="s">
        <v>463</v>
      </c>
      <c r="D37" s="170"/>
      <c r="E37" s="274" t="str">
        <f t="shared" si="0"/>
        <v/>
      </c>
      <c r="F37" s="166"/>
      <c r="G37" s="339"/>
      <c r="H37" s="361">
        <f t="shared" si="1"/>
        <v>0</v>
      </c>
      <c r="J37" s="108">
        <v>1</v>
      </c>
      <c r="K37" s="108">
        <v>4</v>
      </c>
      <c r="L37" s="109">
        <v>0.5</v>
      </c>
    </row>
    <row r="38" spans="1:12" hidden="1" x14ac:dyDescent="0.2">
      <c r="A38" s="174">
        <v>31</v>
      </c>
      <c r="B38" s="175" t="s">
        <v>375</v>
      </c>
      <c r="C38" s="176" t="s">
        <v>464</v>
      </c>
      <c r="D38" s="170"/>
      <c r="E38" s="274" t="str">
        <f t="shared" si="0"/>
        <v/>
      </c>
      <c r="F38" s="166"/>
      <c r="G38" s="339"/>
      <c r="H38" s="361">
        <f t="shared" si="1"/>
        <v>0</v>
      </c>
      <c r="J38" s="108">
        <v>1</v>
      </c>
      <c r="K38" s="108">
        <v>4</v>
      </c>
      <c r="L38" s="109">
        <v>0.5</v>
      </c>
    </row>
    <row r="39" spans="1:12" hidden="1" x14ac:dyDescent="0.2">
      <c r="A39" s="174">
        <v>32</v>
      </c>
      <c r="B39" s="175" t="s">
        <v>376</v>
      </c>
      <c r="C39" s="176" t="s">
        <v>465</v>
      </c>
      <c r="D39" s="170"/>
      <c r="E39" s="274" t="str">
        <f t="shared" si="0"/>
        <v/>
      </c>
      <c r="F39" s="166"/>
      <c r="G39" s="339"/>
      <c r="H39" s="361">
        <f t="shared" si="1"/>
        <v>0</v>
      </c>
      <c r="J39" s="108">
        <v>1</v>
      </c>
      <c r="K39" s="108">
        <v>4</v>
      </c>
      <c r="L39" s="109">
        <v>0.5</v>
      </c>
    </row>
    <row r="40" spans="1:12" hidden="1" x14ac:dyDescent="0.2">
      <c r="A40" s="174">
        <v>33</v>
      </c>
      <c r="B40" s="175" t="s">
        <v>377</v>
      </c>
      <c r="C40" s="176" t="s">
        <v>466</v>
      </c>
      <c r="D40" s="170"/>
      <c r="E40" s="274" t="str">
        <f t="shared" si="0"/>
        <v/>
      </c>
      <c r="F40" s="166"/>
      <c r="G40" s="339"/>
      <c r="H40" s="361">
        <f t="shared" si="1"/>
        <v>0</v>
      </c>
      <c r="J40" s="108">
        <v>1</v>
      </c>
      <c r="K40" s="108">
        <v>4</v>
      </c>
      <c r="L40" s="109">
        <v>0.5</v>
      </c>
    </row>
    <row r="41" spans="1:12" hidden="1" x14ac:dyDescent="0.2">
      <c r="A41" s="174">
        <v>34</v>
      </c>
      <c r="B41" s="175" t="s">
        <v>378</v>
      </c>
      <c r="C41" s="176" t="s">
        <v>467</v>
      </c>
      <c r="D41" s="170"/>
      <c r="E41" s="274" t="str">
        <f t="shared" si="0"/>
        <v/>
      </c>
      <c r="F41" s="166"/>
      <c r="G41" s="339"/>
      <c r="H41" s="361">
        <f t="shared" si="1"/>
        <v>0</v>
      </c>
      <c r="J41" s="108">
        <v>1</v>
      </c>
      <c r="K41" s="108">
        <v>4</v>
      </c>
      <c r="L41" s="109">
        <v>0.5</v>
      </c>
    </row>
    <row r="42" spans="1:12" hidden="1" x14ac:dyDescent="0.2">
      <c r="A42" s="174">
        <v>35</v>
      </c>
      <c r="B42" s="175" t="s">
        <v>379</v>
      </c>
      <c r="C42" s="176" t="s">
        <v>468</v>
      </c>
      <c r="D42" s="170"/>
      <c r="E42" s="274" t="str">
        <f t="shared" si="0"/>
        <v/>
      </c>
      <c r="F42" s="166"/>
      <c r="G42" s="339"/>
      <c r="H42" s="361">
        <f t="shared" si="1"/>
        <v>0</v>
      </c>
      <c r="J42" s="108">
        <v>1</v>
      </c>
      <c r="K42" s="108">
        <v>4</v>
      </c>
      <c r="L42" s="109">
        <v>0.5</v>
      </c>
    </row>
    <row r="43" spans="1:12" hidden="1" x14ac:dyDescent="0.2">
      <c r="A43" s="174">
        <v>36</v>
      </c>
      <c r="B43" s="175" t="s">
        <v>380</v>
      </c>
      <c r="C43" s="176" t="s">
        <v>469</v>
      </c>
      <c r="D43" s="170"/>
      <c r="E43" s="274" t="str">
        <f t="shared" si="0"/>
        <v/>
      </c>
      <c r="F43" s="166"/>
      <c r="G43" s="339"/>
      <c r="H43" s="361">
        <f t="shared" si="1"/>
        <v>0</v>
      </c>
      <c r="J43" s="108">
        <v>1</v>
      </c>
      <c r="K43" s="108">
        <v>4</v>
      </c>
      <c r="L43" s="109">
        <v>0.5</v>
      </c>
    </row>
    <row r="44" spans="1:12" hidden="1" x14ac:dyDescent="0.2">
      <c r="A44" s="174">
        <v>37</v>
      </c>
      <c r="B44" s="175" t="s">
        <v>381</v>
      </c>
      <c r="C44" s="176" t="s">
        <v>470</v>
      </c>
      <c r="D44" s="170"/>
      <c r="E44" s="274" t="str">
        <f t="shared" si="0"/>
        <v/>
      </c>
      <c r="F44" s="166"/>
      <c r="G44" s="339"/>
      <c r="H44" s="361">
        <f t="shared" si="1"/>
        <v>0</v>
      </c>
      <c r="J44" s="108">
        <v>1</v>
      </c>
      <c r="K44" s="108">
        <v>4</v>
      </c>
      <c r="L44" s="109">
        <v>0.5</v>
      </c>
    </row>
    <row r="45" spans="1:12" hidden="1" x14ac:dyDescent="0.2">
      <c r="A45" s="174">
        <v>38</v>
      </c>
      <c r="B45" s="175" t="s">
        <v>382</v>
      </c>
      <c r="C45" s="176" t="s">
        <v>471</v>
      </c>
      <c r="D45" s="170"/>
      <c r="E45" s="274" t="str">
        <f t="shared" si="0"/>
        <v/>
      </c>
      <c r="F45" s="166"/>
      <c r="G45" s="339"/>
      <c r="H45" s="361">
        <f t="shared" si="1"/>
        <v>0</v>
      </c>
      <c r="J45" s="108">
        <v>1</v>
      </c>
      <c r="K45" s="108">
        <v>4</v>
      </c>
      <c r="L45" s="109">
        <v>0.5</v>
      </c>
    </row>
    <row r="46" spans="1:12" hidden="1" x14ac:dyDescent="0.2">
      <c r="A46" s="174">
        <v>39</v>
      </c>
      <c r="B46" s="175" t="s">
        <v>383</v>
      </c>
      <c r="C46" s="176" t="s">
        <v>472</v>
      </c>
      <c r="D46" s="170"/>
      <c r="E46" s="274" t="str">
        <f t="shared" si="0"/>
        <v/>
      </c>
      <c r="F46" s="166"/>
      <c r="G46" s="339"/>
      <c r="H46" s="361">
        <f t="shared" si="1"/>
        <v>0</v>
      </c>
      <c r="J46" s="108">
        <v>1</v>
      </c>
      <c r="K46" s="108">
        <v>4</v>
      </c>
      <c r="L46" s="109">
        <v>0.5</v>
      </c>
    </row>
    <row r="47" spans="1:12" hidden="1" x14ac:dyDescent="0.2">
      <c r="A47" s="174">
        <v>40</v>
      </c>
      <c r="B47" s="175" t="s">
        <v>384</v>
      </c>
      <c r="C47" s="176" t="s">
        <v>473</v>
      </c>
      <c r="D47" s="170"/>
      <c r="E47" s="274" t="str">
        <f t="shared" si="0"/>
        <v/>
      </c>
      <c r="F47" s="166"/>
      <c r="G47" s="339"/>
      <c r="H47" s="361">
        <f t="shared" si="1"/>
        <v>0</v>
      </c>
      <c r="J47" s="108">
        <v>1</v>
      </c>
      <c r="K47" s="108">
        <v>4</v>
      </c>
      <c r="L47" s="109">
        <v>0.5</v>
      </c>
    </row>
    <row r="48" spans="1:12" hidden="1" x14ac:dyDescent="0.2">
      <c r="A48" s="174">
        <v>41</v>
      </c>
      <c r="B48" s="175" t="s">
        <v>385</v>
      </c>
      <c r="C48" s="176" t="s">
        <v>474</v>
      </c>
      <c r="D48" s="170"/>
      <c r="E48" s="274" t="str">
        <f t="shared" si="0"/>
        <v/>
      </c>
      <c r="F48" s="166"/>
      <c r="G48" s="339"/>
      <c r="H48" s="361">
        <f t="shared" si="1"/>
        <v>0</v>
      </c>
      <c r="J48" s="108">
        <v>2</v>
      </c>
      <c r="K48" s="108">
        <v>8</v>
      </c>
      <c r="L48" s="109">
        <v>1</v>
      </c>
    </row>
    <row r="49" spans="1:12" hidden="1" x14ac:dyDescent="0.2">
      <c r="A49" s="174">
        <v>42</v>
      </c>
      <c r="B49" s="175" t="s">
        <v>386</v>
      </c>
      <c r="C49" s="176" t="s">
        <v>475</v>
      </c>
      <c r="D49" s="170"/>
      <c r="E49" s="274" t="str">
        <f t="shared" si="0"/>
        <v/>
      </c>
      <c r="F49" s="166"/>
      <c r="G49" s="339"/>
      <c r="H49" s="361">
        <f t="shared" si="1"/>
        <v>0</v>
      </c>
      <c r="J49" s="108">
        <v>2</v>
      </c>
      <c r="K49" s="108">
        <v>8</v>
      </c>
      <c r="L49" s="109">
        <v>1</v>
      </c>
    </row>
    <row r="50" spans="1:12" hidden="1" x14ac:dyDescent="0.2">
      <c r="A50" s="174">
        <v>43</v>
      </c>
      <c r="B50" s="175" t="s">
        <v>387</v>
      </c>
      <c r="C50" s="176" t="s">
        <v>476</v>
      </c>
      <c r="D50" s="170"/>
      <c r="E50" s="274" t="str">
        <f t="shared" si="0"/>
        <v/>
      </c>
      <c r="F50" s="166"/>
      <c r="G50" s="339"/>
      <c r="H50" s="361">
        <f t="shared" si="1"/>
        <v>0</v>
      </c>
      <c r="J50" s="108">
        <v>2</v>
      </c>
      <c r="K50" s="108">
        <v>8</v>
      </c>
      <c r="L50" s="109">
        <v>1</v>
      </c>
    </row>
    <row r="51" spans="1:12" hidden="1" x14ac:dyDescent="0.2">
      <c r="A51" s="174">
        <v>44</v>
      </c>
      <c r="B51" s="175" t="s">
        <v>388</v>
      </c>
      <c r="C51" s="176" t="s">
        <v>477</v>
      </c>
      <c r="D51" s="170"/>
      <c r="E51" s="274" t="str">
        <f t="shared" si="0"/>
        <v/>
      </c>
      <c r="F51" s="166"/>
      <c r="G51" s="339"/>
      <c r="H51" s="361">
        <f t="shared" si="1"/>
        <v>0</v>
      </c>
      <c r="J51" s="108">
        <v>2</v>
      </c>
      <c r="K51" s="108">
        <v>8</v>
      </c>
      <c r="L51" s="109">
        <v>1</v>
      </c>
    </row>
    <row r="52" spans="1:12" hidden="1" x14ac:dyDescent="0.2">
      <c r="A52" s="174">
        <v>45</v>
      </c>
      <c r="B52" s="175" t="s">
        <v>389</v>
      </c>
      <c r="C52" s="176" t="s">
        <v>478</v>
      </c>
      <c r="D52" s="170"/>
      <c r="E52" s="274" t="str">
        <f t="shared" si="0"/>
        <v/>
      </c>
      <c r="F52" s="166"/>
      <c r="G52" s="339"/>
      <c r="H52" s="361">
        <f t="shared" si="1"/>
        <v>0</v>
      </c>
      <c r="J52" s="108">
        <v>2</v>
      </c>
      <c r="K52" s="108">
        <v>8</v>
      </c>
      <c r="L52" s="109">
        <v>1</v>
      </c>
    </row>
    <row r="53" spans="1:12" hidden="1" x14ac:dyDescent="0.2">
      <c r="A53" s="174">
        <v>46</v>
      </c>
      <c r="B53" s="175" t="s">
        <v>390</v>
      </c>
      <c r="C53" s="176" t="s">
        <v>479</v>
      </c>
      <c r="D53" s="170"/>
      <c r="E53" s="274" t="str">
        <f t="shared" si="0"/>
        <v/>
      </c>
      <c r="F53" s="166"/>
      <c r="G53" s="339"/>
      <c r="H53" s="361">
        <f t="shared" si="1"/>
        <v>0</v>
      </c>
      <c r="J53" s="108">
        <v>2</v>
      </c>
      <c r="K53" s="108">
        <v>8</v>
      </c>
      <c r="L53" s="109">
        <v>1</v>
      </c>
    </row>
    <row r="54" spans="1:12" hidden="1" x14ac:dyDescent="0.2">
      <c r="A54" s="174">
        <v>47</v>
      </c>
      <c r="B54" s="175" t="s">
        <v>391</v>
      </c>
      <c r="C54" s="176" t="s">
        <v>480</v>
      </c>
      <c r="D54" s="170"/>
      <c r="E54" s="274" t="str">
        <f t="shared" si="0"/>
        <v/>
      </c>
      <c r="F54" s="166"/>
      <c r="G54" s="339"/>
      <c r="H54" s="361">
        <f t="shared" si="1"/>
        <v>0</v>
      </c>
      <c r="J54" s="108">
        <v>2</v>
      </c>
      <c r="K54" s="108">
        <v>8</v>
      </c>
      <c r="L54" s="109">
        <v>1</v>
      </c>
    </row>
    <row r="55" spans="1:12" hidden="1" x14ac:dyDescent="0.2">
      <c r="A55" s="174">
        <v>48</v>
      </c>
      <c r="B55" s="175" t="s">
        <v>392</v>
      </c>
      <c r="C55" s="177" t="s">
        <v>481</v>
      </c>
      <c r="D55" s="170"/>
      <c r="E55" s="274" t="str">
        <f t="shared" si="0"/>
        <v/>
      </c>
      <c r="F55" s="166"/>
      <c r="G55" s="339"/>
      <c r="H55" s="361">
        <f t="shared" si="1"/>
        <v>0</v>
      </c>
      <c r="J55" s="108">
        <v>2</v>
      </c>
      <c r="K55" s="108">
        <v>8</v>
      </c>
      <c r="L55" s="109">
        <v>1</v>
      </c>
    </row>
    <row r="56" spans="1:12" hidden="1" x14ac:dyDescent="0.2">
      <c r="A56" s="174">
        <v>49</v>
      </c>
      <c r="B56" s="175" t="s">
        <v>393</v>
      </c>
      <c r="C56" s="176" t="s">
        <v>482</v>
      </c>
      <c r="D56" s="170"/>
      <c r="E56" s="274" t="str">
        <f t="shared" si="0"/>
        <v/>
      </c>
      <c r="F56" s="166"/>
      <c r="G56" s="339"/>
      <c r="H56" s="361">
        <f t="shared" si="1"/>
        <v>0</v>
      </c>
      <c r="J56" s="108">
        <v>2</v>
      </c>
      <c r="K56" s="108">
        <v>8</v>
      </c>
      <c r="L56" s="109">
        <v>1</v>
      </c>
    </row>
    <row r="57" spans="1:12" hidden="1" x14ac:dyDescent="0.2">
      <c r="A57" s="174">
        <v>50</v>
      </c>
      <c r="B57" s="175" t="s">
        <v>394</v>
      </c>
      <c r="C57" s="176" t="s">
        <v>483</v>
      </c>
      <c r="D57" s="170"/>
      <c r="E57" s="274" t="str">
        <f t="shared" si="0"/>
        <v/>
      </c>
      <c r="F57" s="166"/>
      <c r="G57" s="339"/>
      <c r="H57" s="361">
        <f t="shared" si="1"/>
        <v>0</v>
      </c>
      <c r="J57" s="108">
        <v>2</v>
      </c>
      <c r="K57" s="108">
        <v>8</v>
      </c>
      <c r="L57" s="109">
        <v>1</v>
      </c>
    </row>
    <row r="58" spans="1:12" hidden="1" x14ac:dyDescent="0.2">
      <c r="A58" s="174">
        <v>51</v>
      </c>
      <c r="B58" s="175" t="s">
        <v>395</v>
      </c>
      <c r="C58" s="176" t="s">
        <v>484</v>
      </c>
      <c r="D58" s="170"/>
      <c r="E58" s="274" t="str">
        <f t="shared" si="0"/>
        <v/>
      </c>
      <c r="F58" s="166"/>
      <c r="G58" s="339"/>
      <c r="H58" s="361">
        <f t="shared" si="1"/>
        <v>0</v>
      </c>
      <c r="J58" s="108">
        <v>2</v>
      </c>
      <c r="K58" s="108">
        <v>8</v>
      </c>
      <c r="L58" s="109">
        <v>1</v>
      </c>
    </row>
    <row r="59" spans="1:12" hidden="1" x14ac:dyDescent="0.2">
      <c r="A59" s="174">
        <v>52</v>
      </c>
      <c r="B59" s="175" t="s">
        <v>396</v>
      </c>
      <c r="C59" s="176" t="s">
        <v>485</v>
      </c>
      <c r="D59" s="170"/>
      <c r="E59" s="274" t="str">
        <f t="shared" si="0"/>
        <v/>
      </c>
      <c r="F59" s="166"/>
      <c r="G59" s="339"/>
      <c r="H59" s="361">
        <f t="shared" si="1"/>
        <v>0</v>
      </c>
      <c r="J59" s="108">
        <v>2</v>
      </c>
      <c r="K59" s="108">
        <v>8</v>
      </c>
      <c r="L59" s="109">
        <v>1</v>
      </c>
    </row>
    <row r="60" spans="1:12" hidden="1" x14ac:dyDescent="0.2">
      <c r="A60" s="174">
        <v>53</v>
      </c>
      <c r="B60" s="175" t="s">
        <v>397</v>
      </c>
      <c r="C60" s="176" t="s">
        <v>486</v>
      </c>
      <c r="D60" s="170"/>
      <c r="E60" s="274" t="str">
        <f t="shared" si="0"/>
        <v/>
      </c>
      <c r="F60" s="166"/>
      <c r="G60" s="339"/>
      <c r="H60" s="361">
        <f t="shared" si="1"/>
        <v>0</v>
      </c>
      <c r="J60" s="108">
        <v>2</v>
      </c>
      <c r="K60" s="108">
        <v>8</v>
      </c>
      <c r="L60" s="109">
        <v>1</v>
      </c>
    </row>
    <row r="61" spans="1:12" hidden="1" x14ac:dyDescent="0.2">
      <c r="A61" s="174">
        <v>54</v>
      </c>
      <c r="B61" s="175" t="s">
        <v>398</v>
      </c>
      <c r="C61" s="176" t="s">
        <v>487</v>
      </c>
      <c r="D61" s="170"/>
      <c r="E61" s="274" t="str">
        <f t="shared" si="0"/>
        <v/>
      </c>
      <c r="F61" s="166"/>
      <c r="G61" s="339"/>
      <c r="H61" s="361">
        <f t="shared" si="1"/>
        <v>0</v>
      </c>
      <c r="J61" s="108">
        <v>2</v>
      </c>
      <c r="K61" s="108">
        <v>8</v>
      </c>
      <c r="L61" s="109">
        <v>1</v>
      </c>
    </row>
    <row r="62" spans="1:12" hidden="1" x14ac:dyDescent="0.2">
      <c r="A62" s="174">
        <v>55</v>
      </c>
      <c r="B62" s="175" t="s">
        <v>399</v>
      </c>
      <c r="C62" s="176" t="s">
        <v>488</v>
      </c>
      <c r="D62" s="170"/>
      <c r="E62" s="274" t="str">
        <f t="shared" si="0"/>
        <v/>
      </c>
      <c r="F62" s="166"/>
      <c r="G62" s="339"/>
      <c r="H62" s="361">
        <f t="shared" si="1"/>
        <v>0</v>
      </c>
      <c r="J62" s="108">
        <v>2</v>
      </c>
      <c r="K62" s="108">
        <v>8</v>
      </c>
      <c r="L62" s="109">
        <v>1</v>
      </c>
    </row>
    <row r="63" spans="1:12" hidden="1" x14ac:dyDescent="0.2">
      <c r="A63" s="174">
        <v>56</v>
      </c>
      <c r="B63" s="175" t="s">
        <v>400</v>
      </c>
      <c r="C63" s="176" t="s">
        <v>489</v>
      </c>
      <c r="D63" s="170"/>
      <c r="E63" s="274" t="str">
        <f t="shared" si="0"/>
        <v/>
      </c>
      <c r="F63" s="166"/>
      <c r="G63" s="339"/>
      <c r="H63" s="361">
        <f t="shared" si="1"/>
        <v>0</v>
      </c>
      <c r="J63" s="108">
        <v>2</v>
      </c>
      <c r="K63" s="108">
        <v>8</v>
      </c>
      <c r="L63" s="109">
        <v>1</v>
      </c>
    </row>
    <row r="64" spans="1:12" hidden="1" x14ac:dyDescent="0.2">
      <c r="A64" s="174">
        <v>57</v>
      </c>
      <c r="B64" s="175" t="s">
        <v>401</v>
      </c>
      <c r="C64" s="176" t="s">
        <v>490</v>
      </c>
      <c r="D64" s="170"/>
      <c r="E64" s="274" t="str">
        <f t="shared" si="0"/>
        <v/>
      </c>
      <c r="F64" s="166"/>
      <c r="G64" s="339"/>
      <c r="H64" s="361">
        <f t="shared" si="1"/>
        <v>0</v>
      </c>
      <c r="J64" s="108">
        <v>2</v>
      </c>
      <c r="K64" s="108">
        <v>8</v>
      </c>
      <c r="L64" s="109">
        <v>1</v>
      </c>
    </row>
    <row r="65" spans="1:12" hidden="1" x14ac:dyDescent="0.2">
      <c r="A65" s="174">
        <v>58</v>
      </c>
      <c r="B65" s="175" t="s">
        <v>402</v>
      </c>
      <c r="C65" s="176" t="s">
        <v>491</v>
      </c>
      <c r="D65" s="170"/>
      <c r="E65" s="274" t="str">
        <f t="shared" si="0"/>
        <v/>
      </c>
      <c r="F65" s="166"/>
      <c r="G65" s="339"/>
      <c r="H65" s="361">
        <f t="shared" si="1"/>
        <v>0</v>
      </c>
      <c r="J65" s="108">
        <v>2</v>
      </c>
      <c r="K65" s="108">
        <v>8</v>
      </c>
      <c r="L65" s="109">
        <v>1</v>
      </c>
    </row>
    <row r="66" spans="1:12" hidden="1" x14ac:dyDescent="0.2">
      <c r="A66" s="174">
        <v>59</v>
      </c>
      <c r="B66" s="175" t="s">
        <v>403</v>
      </c>
      <c r="C66" s="176" t="s">
        <v>492</v>
      </c>
      <c r="D66" s="170"/>
      <c r="E66" s="274" t="str">
        <f t="shared" si="0"/>
        <v/>
      </c>
      <c r="F66" s="166"/>
      <c r="G66" s="339"/>
      <c r="H66" s="361">
        <f t="shared" si="1"/>
        <v>0</v>
      </c>
      <c r="J66" s="108">
        <v>2</v>
      </c>
      <c r="K66" s="108">
        <v>8</v>
      </c>
      <c r="L66" s="109">
        <v>1</v>
      </c>
    </row>
    <row r="67" spans="1:12" hidden="1" x14ac:dyDescent="0.2">
      <c r="A67" s="174">
        <v>60</v>
      </c>
      <c r="B67" s="175" t="s">
        <v>404</v>
      </c>
      <c r="C67" s="176" t="s">
        <v>493</v>
      </c>
      <c r="D67" s="170"/>
      <c r="E67" s="274" t="str">
        <f t="shared" si="0"/>
        <v/>
      </c>
      <c r="F67" s="166"/>
      <c r="G67" s="339"/>
      <c r="H67" s="361">
        <f t="shared" si="1"/>
        <v>0</v>
      </c>
      <c r="J67" s="108">
        <v>2</v>
      </c>
      <c r="K67" s="108">
        <v>8</v>
      </c>
      <c r="L67" s="109">
        <v>1</v>
      </c>
    </row>
    <row r="68" spans="1:12" hidden="1" x14ac:dyDescent="0.2">
      <c r="A68" s="174">
        <v>61</v>
      </c>
      <c r="B68" s="175" t="s">
        <v>405</v>
      </c>
      <c r="C68" s="176" t="s">
        <v>494</v>
      </c>
      <c r="D68" s="170"/>
      <c r="E68" s="274" t="str">
        <f t="shared" si="0"/>
        <v/>
      </c>
      <c r="F68" s="166"/>
      <c r="G68" s="339"/>
      <c r="H68" s="361">
        <f t="shared" si="1"/>
        <v>0</v>
      </c>
      <c r="J68" s="108">
        <v>2</v>
      </c>
      <c r="K68" s="108">
        <v>8</v>
      </c>
      <c r="L68" s="109">
        <v>1</v>
      </c>
    </row>
    <row r="69" spans="1:12" hidden="1" x14ac:dyDescent="0.2">
      <c r="A69" s="174">
        <v>62</v>
      </c>
      <c r="B69" s="175" t="s">
        <v>406</v>
      </c>
      <c r="C69" s="176" t="s">
        <v>495</v>
      </c>
      <c r="D69" s="170"/>
      <c r="E69" s="274" t="str">
        <f t="shared" si="0"/>
        <v/>
      </c>
      <c r="F69" s="166"/>
      <c r="G69" s="339"/>
      <c r="H69" s="361">
        <f t="shared" si="1"/>
        <v>0</v>
      </c>
      <c r="J69" s="108">
        <v>2</v>
      </c>
      <c r="K69" s="108">
        <v>8</v>
      </c>
      <c r="L69" s="109">
        <v>1</v>
      </c>
    </row>
    <row r="70" spans="1:12" hidden="1" x14ac:dyDescent="0.2">
      <c r="A70" s="174">
        <v>63</v>
      </c>
      <c r="B70" s="175" t="s">
        <v>407</v>
      </c>
      <c r="C70" s="176" t="s">
        <v>496</v>
      </c>
      <c r="D70" s="170"/>
      <c r="E70" s="274" t="str">
        <f t="shared" si="0"/>
        <v/>
      </c>
      <c r="F70" s="166"/>
      <c r="G70" s="339"/>
      <c r="H70" s="361">
        <f t="shared" si="1"/>
        <v>0</v>
      </c>
      <c r="J70" s="108">
        <v>2</v>
      </c>
      <c r="K70" s="108">
        <v>8</v>
      </c>
      <c r="L70" s="109">
        <v>1</v>
      </c>
    </row>
    <row r="71" spans="1:12" hidden="1" x14ac:dyDescent="0.2">
      <c r="A71" s="174">
        <v>64</v>
      </c>
      <c r="B71" s="175" t="s">
        <v>408</v>
      </c>
      <c r="C71" s="176" t="s">
        <v>497</v>
      </c>
      <c r="D71" s="170"/>
      <c r="E71" s="274" t="str">
        <f t="shared" si="0"/>
        <v/>
      </c>
      <c r="F71" s="166"/>
      <c r="G71" s="339"/>
      <c r="H71" s="361">
        <f t="shared" si="1"/>
        <v>0</v>
      </c>
      <c r="J71" s="108">
        <v>2</v>
      </c>
      <c r="K71" s="108">
        <v>8</v>
      </c>
      <c r="L71" s="109">
        <v>1</v>
      </c>
    </row>
    <row r="72" spans="1:12" hidden="1" x14ac:dyDescent="0.2">
      <c r="A72" s="174">
        <v>65</v>
      </c>
      <c r="B72" s="175" t="s">
        <v>409</v>
      </c>
      <c r="C72" s="176" t="s">
        <v>498</v>
      </c>
      <c r="D72" s="170"/>
      <c r="E72" s="274" t="str">
        <f t="shared" ref="E72:E105" si="2">IF(D72="DA",J72,"")</f>
        <v/>
      </c>
      <c r="F72" s="166"/>
      <c r="G72" s="339"/>
      <c r="H72" s="361">
        <f t="shared" si="1"/>
        <v>0</v>
      </c>
      <c r="J72" s="108">
        <v>2</v>
      </c>
      <c r="K72" s="108">
        <v>8</v>
      </c>
      <c r="L72" s="109">
        <v>1</v>
      </c>
    </row>
    <row r="73" spans="1:12" hidden="1" x14ac:dyDescent="0.2">
      <c r="A73" s="174">
        <v>66</v>
      </c>
      <c r="B73" s="175" t="s">
        <v>410</v>
      </c>
      <c r="C73" s="176" t="s">
        <v>499</v>
      </c>
      <c r="D73" s="170"/>
      <c r="E73" s="274" t="str">
        <f t="shared" si="2"/>
        <v/>
      </c>
      <c r="F73" s="166"/>
      <c r="G73" s="339"/>
      <c r="H73" s="361">
        <f t="shared" ref="H73:H105" si="3">IF(F73&lt;&gt;"DA",0,IF(G73=4,K73,IF(G73&lt;&gt;0,K73+(G73-4)*L73,"")))</f>
        <v>0</v>
      </c>
      <c r="J73" s="108">
        <v>2</v>
      </c>
      <c r="K73" s="108">
        <v>8</v>
      </c>
      <c r="L73" s="109">
        <v>1</v>
      </c>
    </row>
    <row r="74" spans="1:12" hidden="1" x14ac:dyDescent="0.2">
      <c r="A74" s="174">
        <v>67</v>
      </c>
      <c r="B74" s="175" t="s">
        <v>411</v>
      </c>
      <c r="C74" s="176" t="s">
        <v>500</v>
      </c>
      <c r="D74" s="170"/>
      <c r="E74" s="274" t="str">
        <f t="shared" si="2"/>
        <v/>
      </c>
      <c r="F74" s="166"/>
      <c r="G74" s="339"/>
      <c r="H74" s="361">
        <f t="shared" si="3"/>
        <v>0</v>
      </c>
      <c r="J74" s="108">
        <v>2</v>
      </c>
      <c r="K74" s="108">
        <v>8</v>
      </c>
      <c r="L74" s="109">
        <v>1</v>
      </c>
    </row>
    <row r="75" spans="1:12" hidden="1" x14ac:dyDescent="0.2">
      <c r="A75" s="174">
        <v>68</v>
      </c>
      <c r="B75" s="175" t="s">
        <v>156</v>
      </c>
      <c r="C75" s="176" t="s">
        <v>501</v>
      </c>
      <c r="D75" s="170"/>
      <c r="E75" s="274" t="str">
        <f t="shared" si="2"/>
        <v/>
      </c>
      <c r="F75" s="166"/>
      <c r="G75" s="339"/>
      <c r="H75" s="361">
        <f t="shared" si="3"/>
        <v>0</v>
      </c>
      <c r="J75" s="108">
        <v>2</v>
      </c>
      <c r="K75" s="108">
        <v>8</v>
      </c>
      <c r="L75" s="109">
        <v>1</v>
      </c>
    </row>
    <row r="76" spans="1:12" hidden="1" x14ac:dyDescent="0.2">
      <c r="A76" s="174">
        <v>69</v>
      </c>
      <c r="B76" s="175" t="s">
        <v>157</v>
      </c>
      <c r="C76" s="176" t="s">
        <v>502</v>
      </c>
      <c r="D76" s="170"/>
      <c r="E76" s="274" t="str">
        <f t="shared" si="2"/>
        <v/>
      </c>
      <c r="F76" s="166"/>
      <c r="G76" s="339"/>
      <c r="H76" s="361">
        <f t="shared" si="3"/>
        <v>0</v>
      </c>
      <c r="J76" s="108">
        <v>2</v>
      </c>
      <c r="K76" s="108">
        <v>8</v>
      </c>
      <c r="L76" s="109">
        <v>1</v>
      </c>
    </row>
    <row r="77" spans="1:12" ht="38.25" hidden="1" x14ac:dyDescent="0.2">
      <c r="A77" s="174">
        <v>70</v>
      </c>
      <c r="B77" s="175" t="s">
        <v>503</v>
      </c>
      <c r="C77" s="176" t="s">
        <v>504</v>
      </c>
      <c r="D77" s="170"/>
      <c r="E77" s="274" t="str">
        <f t="shared" si="2"/>
        <v/>
      </c>
      <c r="F77" s="166"/>
      <c r="G77" s="339"/>
      <c r="H77" s="361">
        <f t="shared" si="3"/>
        <v>0</v>
      </c>
      <c r="J77" s="108">
        <v>3</v>
      </c>
      <c r="K77" s="108">
        <v>12</v>
      </c>
      <c r="L77" s="109">
        <v>1.5</v>
      </c>
    </row>
    <row r="78" spans="1:12" ht="38.25" hidden="1" x14ac:dyDescent="0.2">
      <c r="A78" s="174">
        <v>71</v>
      </c>
      <c r="B78" s="175" t="s">
        <v>412</v>
      </c>
      <c r="C78" s="359" t="s">
        <v>542</v>
      </c>
      <c r="D78" s="170"/>
      <c r="E78" s="274" t="str">
        <f t="shared" si="2"/>
        <v/>
      </c>
      <c r="F78" s="166"/>
      <c r="G78" s="339"/>
      <c r="H78" s="361">
        <f t="shared" si="3"/>
        <v>0</v>
      </c>
      <c r="J78" s="108">
        <v>3</v>
      </c>
      <c r="K78" s="108">
        <v>12</v>
      </c>
      <c r="L78" s="109">
        <v>1.5</v>
      </c>
    </row>
    <row r="79" spans="1:12" ht="25.5" hidden="1" x14ac:dyDescent="0.2">
      <c r="A79" s="174">
        <v>72</v>
      </c>
      <c r="B79" s="175" t="s">
        <v>413</v>
      </c>
      <c r="C79" s="176" t="s">
        <v>506</v>
      </c>
      <c r="D79" s="170"/>
      <c r="E79" s="274" t="str">
        <f t="shared" si="2"/>
        <v/>
      </c>
      <c r="F79" s="166"/>
      <c r="G79" s="339"/>
      <c r="H79" s="361">
        <f t="shared" si="3"/>
        <v>0</v>
      </c>
      <c r="J79" s="108">
        <v>3</v>
      </c>
      <c r="K79" s="108">
        <v>12</v>
      </c>
      <c r="L79" s="109">
        <v>1.5</v>
      </c>
    </row>
    <row r="80" spans="1:12" ht="25.5" hidden="1" x14ac:dyDescent="0.2">
      <c r="A80" s="174">
        <v>73</v>
      </c>
      <c r="B80" s="175" t="s">
        <v>414</v>
      </c>
      <c r="C80" s="176" t="s">
        <v>507</v>
      </c>
      <c r="D80" s="170"/>
      <c r="E80" s="274" t="str">
        <f t="shared" si="2"/>
        <v/>
      </c>
      <c r="F80" s="166"/>
      <c r="G80" s="339"/>
      <c r="H80" s="361">
        <f t="shared" si="3"/>
        <v>0</v>
      </c>
      <c r="J80" s="108">
        <v>3</v>
      </c>
      <c r="K80" s="108">
        <v>12</v>
      </c>
      <c r="L80" s="109">
        <v>1.5</v>
      </c>
    </row>
    <row r="81" spans="1:12" ht="38.25" hidden="1" x14ac:dyDescent="0.2">
      <c r="A81" s="174">
        <v>74</v>
      </c>
      <c r="B81" s="175" t="s">
        <v>415</v>
      </c>
      <c r="C81" s="176" t="s">
        <v>508</v>
      </c>
      <c r="D81" s="170"/>
      <c r="E81" s="274" t="str">
        <f t="shared" si="2"/>
        <v/>
      </c>
      <c r="F81" s="166"/>
      <c r="G81" s="339"/>
      <c r="H81" s="361">
        <f t="shared" si="3"/>
        <v>0</v>
      </c>
      <c r="J81" s="108">
        <v>3</v>
      </c>
      <c r="K81" s="108">
        <v>12</v>
      </c>
      <c r="L81" s="109">
        <v>1.5</v>
      </c>
    </row>
    <row r="82" spans="1:12" hidden="1" x14ac:dyDescent="0.2">
      <c r="A82" s="174">
        <v>75</v>
      </c>
      <c r="B82" s="175" t="s">
        <v>416</v>
      </c>
      <c r="C82" s="176" t="s">
        <v>509</v>
      </c>
      <c r="D82" s="170"/>
      <c r="E82" s="274" t="str">
        <f t="shared" si="2"/>
        <v/>
      </c>
      <c r="F82" s="166"/>
      <c r="G82" s="339"/>
      <c r="H82" s="361">
        <f t="shared" si="3"/>
        <v>0</v>
      </c>
      <c r="J82" s="108">
        <v>3</v>
      </c>
      <c r="K82" s="108">
        <v>12</v>
      </c>
      <c r="L82" s="109">
        <v>1.5</v>
      </c>
    </row>
    <row r="83" spans="1:12" hidden="1" x14ac:dyDescent="0.2">
      <c r="A83" s="174">
        <v>76</v>
      </c>
      <c r="B83" s="175" t="s">
        <v>417</v>
      </c>
      <c r="C83" s="176" t="s">
        <v>510</v>
      </c>
      <c r="D83" s="170"/>
      <c r="E83" s="274" t="str">
        <f t="shared" si="2"/>
        <v/>
      </c>
      <c r="F83" s="166"/>
      <c r="G83" s="339"/>
      <c r="H83" s="361">
        <f t="shared" si="3"/>
        <v>0</v>
      </c>
      <c r="J83" s="108">
        <v>3</v>
      </c>
      <c r="K83" s="108">
        <v>12</v>
      </c>
      <c r="L83" s="109">
        <v>1.5</v>
      </c>
    </row>
    <row r="84" spans="1:12" ht="38.25" hidden="1" x14ac:dyDescent="0.2">
      <c r="A84" s="174">
        <v>77</v>
      </c>
      <c r="B84" s="175" t="s">
        <v>511</v>
      </c>
      <c r="C84" s="176" t="s">
        <v>512</v>
      </c>
      <c r="D84" s="170"/>
      <c r="E84" s="274" t="str">
        <f t="shared" si="2"/>
        <v/>
      </c>
      <c r="F84" s="166"/>
      <c r="G84" s="339"/>
      <c r="H84" s="361">
        <f t="shared" si="3"/>
        <v>0</v>
      </c>
      <c r="J84" s="108">
        <v>3</v>
      </c>
      <c r="K84" s="108">
        <v>12</v>
      </c>
      <c r="L84" s="109">
        <v>1.5</v>
      </c>
    </row>
    <row r="85" spans="1:12" ht="25.5" hidden="1" x14ac:dyDescent="0.2">
      <c r="A85" s="174">
        <v>78</v>
      </c>
      <c r="B85" s="175" t="s">
        <v>513</v>
      </c>
      <c r="C85" s="176" t="s">
        <v>514</v>
      </c>
      <c r="D85" s="170"/>
      <c r="E85" s="274" t="str">
        <f t="shared" si="2"/>
        <v/>
      </c>
      <c r="F85" s="166"/>
      <c r="G85" s="339"/>
      <c r="H85" s="361">
        <f t="shared" si="3"/>
        <v>0</v>
      </c>
      <c r="J85" s="108">
        <v>3</v>
      </c>
      <c r="K85" s="108">
        <v>12</v>
      </c>
      <c r="L85" s="109">
        <v>1.5</v>
      </c>
    </row>
    <row r="86" spans="1:12" ht="25.5" hidden="1" x14ac:dyDescent="0.2">
      <c r="A86" s="174">
        <v>79</v>
      </c>
      <c r="B86" s="175" t="s">
        <v>515</v>
      </c>
      <c r="C86" s="176" t="s">
        <v>516</v>
      </c>
      <c r="D86" s="170"/>
      <c r="E86" s="274" t="str">
        <f t="shared" si="2"/>
        <v/>
      </c>
      <c r="F86" s="166"/>
      <c r="G86" s="339"/>
      <c r="H86" s="361">
        <f t="shared" si="3"/>
        <v>0</v>
      </c>
      <c r="J86" s="108">
        <v>3</v>
      </c>
      <c r="K86" s="108">
        <v>12</v>
      </c>
      <c r="L86" s="109">
        <v>1.5</v>
      </c>
    </row>
    <row r="87" spans="1:12" ht="25.5" hidden="1" x14ac:dyDescent="0.2">
      <c r="A87" s="174">
        <v>80</v>
      </c>
      <c r="B87" s="175" t="s">
        <v>517</v>
      </c>
      <c r="C87" s="176" t="s">
        <v>518</v>
      </c>
      <c r="D87" s="170"/>
      <c r="E87" s="274" t="str">
        <f t="shared" si="2"/>
        <v/>
      </c>
      <c r="F87" s="166"/>
      <c r="G87" s="339"/>
      <c r="H87" s="361">
        <f t="shared" si="3"/>
        <v>0</v>
      </c>
      <c r="J87" s="108">
        <v>3</v>
      </c>
      <c r="K87" s="108">
        <v>12</v>
      </c>
      <c r="L87" s="109">
        <v>1.5</v>
      </c>
    </row>
    <row r="88" spans="1:12" ht="38.25" hidden="1" x14ac:dyDescent="0.2">
      <c r="A88" s="174">
        <v>81</v>
      </c>
      <c r="B88" s="175" t="s">
        <v>418</v>
      </c>
      <c r="C88" s="176" t="s">
        <v>519</v>
      </c>
      <c r="D88" s="170"/>
      <c r="E88" s="274" t="str">
        <f t="shared" si="2"/>
        <v/>
      </c>
      <c r="F88" s="166"/>
      <c r="G88" s="339"/>
      <c r="H88" s="361">
        <f t="shared" si="3"/>
        <v>0</v>
      </c>
      <c r="J88" s="108">
        <v>3</v>
      </c>
      <c r="K88" s="108">
        <v>12</v>
      </c>
      <c r="L88" s="109">
        <v>1.5</v>
      </c>
    </row>
    <row r="89" spans="1:12" ht="38.25" hidden="1" x14ac:dyDescent="0.2">
      <c r="A89" s="174">
        <v>82</v>
      </c>
      <c r="B89" s="175" t="s">
        <v>419</v>
      </c>
      <c r="C89" s="176" t="s">
        <v>520</v>
      </c>
      <c r="D89" s="170"/>
      <c r="E89" s="274" t="str">
        <f t="shared" si="2"/>
        <v/>
      </c>
      <c r="F89" s="166"/>
      <c r="G89" s="339"/>
      <c r="H89" s="361">
        <f t="shared" si="3"/>
        <v>0</v>
      </c>
      <c r="J89" s="108">
        <v>3</v>
      </c>
      <c r="K89" s="108">
        <v>12</v>
      </c>
      <c r="L89" s="109">
        <v>1.5</v>
      </c>
    </row>
    <row r="90" spans="1:12" ht="38.25" hidden="1" x14ac:dyDescent="0.2">
      <c r="A90" s="174">
        <v>83</v>
      </c>
      <c r="B90" s="175" t="s">
        <v>420</v>
      </c>
      <c r="C90" s="176" t="s">
        <v>521</v>
      </c>
      <c r="D90" s="170"/>
      <c r="E90" s="274" t="str">
        <f t="shared" si="2"/>
        <v/>
      </c>
      <c r="F90" s="166"/>
      <c r="G90" s="339"/>
      <c r="H90" s="361">
        <f t="shared" si="3"/>
        <v>0</v>
      </c>
      <c r="J90" s="108">
        <v>3</v>
      </c>
      <c r="K90" s="108">
        <v>12</v>
      </c>
      <c r="L90" s="109">
        <v>1.5</v>
      </c>
    </row>
    <row r="91" spans="1:12" ht="38.25" hidden="1" x14ac:dyDescent="0.2">
      <c r="A91" s="174">
        <v>84</v>
      </c>
      <c r="B91" s="175" t="s">
        <v>421</v>
      </c>
      <c r="C91" s="176" t="s">
        <v>522</v>
      </c>
      <c r="D91" s="170"/>
      <c r="E91" s="274" t="str">
        <f t="shared" si="2"/>
        <v/>
      </c>
      <c r="F91" s="166"/>
      <c r="G91" s="339"/>
      <c r="H91" s="361">
        <f t="shared" si="3"/>
        <v>0</v>
      </c>
      <c r="J91" s="108">
        <v>3</v>
      </c>
      <c r="K91" s="108">
        <v>12</v>
      </c>
      <c r="L91" s="109">
        <v>1.5</v>
      </c>
    </row>
    <row r="92" spans="1:12" ht="38.25" hidden="1" x14ac:dyDescent="0.2">
      <c r="A92" s="174">
        <v>85</v>
      </c>
      <c r="B92" s="175" t="s">
        <v>422</v>
      </c>
      <c r="C92" s="176" t="s">
        <v>523</v>
      </c>
      <c r="D92" s="170"/>
      <c r="E92" s="274" t="str">
        <f t="shared" si="2"/>
        <v/>
      </c>
      <c r="F92" s="166"/>
      <c r="G92" s="339"/>
      <c r="H92" s="361">
        <f t="shared" si="3"/>
        <v>0</v>
      </c>
      <c r="J92" s="108">
        <v>3</v>
      </c>
      <c r="K92" s="108">
        <v>12</v>
      </c>
      <c r="L92" s="109">
        <v>1.5</v>
      </c>
    </row>
    <row r="93" spans="1:12" ht="38.25" hidden="1" x14ac:dyDescent="0.2">
      <c r="A93" s="174">
        <v>86</v>
      </c>
      <c r="B93" s="175" t="s">
        <v>423</v>
      </c>
      <c r="C93" s="176" t="s">
        <v>524</v>
      </c>
      <c r="D93" s="170"/>
      <c r="E93" s="274" t="str">
        <f t="shared" si="2"/>
        <v/>
      </c>
      <c r="F93" s="166"/>
      <c r="G93" s="339"/>
      <c r="H93" s="361">
        <f t="shared" si="3"/>
        <v>0</v>
      </c>
      <c r="J93" s="108">
        <v>3</v>
      </c>
      <c r="K93" s="108">
        <v>12</v>
      </c>
      <c r="L93" s="109">
        <v>1.5</v>
      </c>
    </row>
    <row r="94" spans="1:12" ht="38.25" hidden="1" x14ac:dyDescent="0.2">
      <c r="A94" s="174">
        <v>87</v>
      </c>
      <c r="B94" s="175" t="s">
        <v>158</v>
      </c>
      <c r="C94" s="176" t="s">
        <v>525</v>
      </c>
      <c r="D94" s="170"/>
      <c r="E94" s="274" t="str">
        <f t="shared" si="2"/>
        <v/>
      </c>
      <c r="F94" s="166"/>
      <c r="G94" s="339"/>
      <c r="H94" s="361">
        <f t="shared" si="3"/>
        <v>0</v>
      </c>
      <c r="J94" s="108">
        <v>3</v>
      </c>
      <c r="K94" s="108">
        <v>12</v>
      </c>
      <c r="L94" s="109">
        <v>1.5</v>
      </c>
    </row>
    <row r="95" spans="1:12" ht="38.25" hidden="1" x14ac:dyDescent="0.2">
      <c r="A95" s="174">
        <v>88</v>
      </c>
      <c r="B95" s="175" t="s">
        <v>424</v>
      </c>
      <c r="C95" s="176" t="s">
        <v>526</v>
      </c>
      <c r="D95" s="170"/>
      <c r="E95" s="274" t="str">
        <f t="shared" si="2"/>
        <v/>
      </c>
      <c r="F95" s="166"/>
      <c r="G95" s="339"/>
      <c r="H95" s="361">
        <f t="shared" si="3"/>
        <v>0</v>
      </c>
      <c r="J95" s="108">
        <v>3</v>
      </c>
      <c r="K95" s="108">
        <v>12</v>
      </c>
      <c r="L95" s="109">
        <v>1.5</v>
      </c>
    </row>
    <row r="96" spans="1:12" hidden="1" x14ac:dyDescent="0.2">
      <c r="A96" s="174">
        <v>89</v>
      </c>
      <c r="B96" s="357" t="s">
        <v>527</v>
      </c>
      <c r="C96" s="176" t="s">
        <v>528</v>
      </c>
      <c r="D96" s="170"/>
      <c r="E96" s="274" t="str">
        <f t="shared" si="2"/>
        <v/>
      </c>
      <c r="F96" s="166"/>
      <c r="G96" s="339"/>
      <c r="H96" s="361">
        <f t="shared" si="3"/>
        <v>0</v>
      </c>
      <c r="J96" s="108">
        <v>3</v>
      </c>
      <c r="K96" s="108">
        <v>12</v>
      </c>
      <c r="L96" s="109">
        <v>1.5</v>
      </c>
    </row>
    <row r="97" spans="1:12" hidden="1" x14ac:dyDescent="0.2">
      <c r="A97" s="174">
        <v>90</v>
      </c>
      <c r="B97" s="357" t="s">
        <v>529</v>
      </c>
      <c r="C97" s="176" t="s">
        <v>530</v>
      </c>
      <c r="D97" s="170"/>
      <c r="E97" s="274" t="str">
        <f t="shared" si="2"/>
        <v/>
      </c>
      <c r="F97" s="166"/>
      <c r="G97" s="339"/>
      <c r="H97" s="361">
        <f t="shared" si="3"/>
        <v>0</v>
      </c>
      <c r="J97" s="108">
        <v>3</v>
      </c>
      <c r="K97" s="108">
        <v>12</v>
      </c>
      <c r="L97" s="109">
        <v>1.5</v>
      </c>
    </row>
    <row r="98" spans="1:12" ht="26.25" thickTop="1" x14ac:dyDescent="0.2">
      <c r="A98" s="174">
        <v>91</v>
      </c>
      <c r="B98" s="175" t="s">
        <v>574</v>
      </c>
      <c r="C98" s="176" t="s">
        <v>531</v>
      </c>
      <c r="D98" s="170"/>
      <c r="E98" s="274" t="str">
        <f t="shared" ref="E98:E104" si="4">IF(D98="DA",J98,"")</f>
        <v/>
      </c>
      <c r="F98" s="166"/>
      <c r="G98" s="339"/>
      <c r="H98" s="361">
        <f t="shared" ref="H98:H104" si="5">IF(F98&lt;&gt;"DA",0,IF(G98=4,K98,IF(G98&lt;&gt;0,K98+(G98-4)*L98,"")))</f>
        <v>0</v>
      </c>
      <c r="J98" s="427">
        <v>3</v>
      </c>
      <c r="K98" s="108">
        <v>12</v>
      </c>
      <c r="L98" s="109">
        <v>1.5</v>
      </c>
    </row>
    <row r="99" spans="1:12" ht="25.5" x14ac:dyDescent="0.2">
      <c r="A99" s="174">
        <v>92</v>
      </c>
      <c r="B99" s="175" t="s">
        <v>575</v>
      </c>
      <c r="C99" s="176" t="s">
        <v>532</v>
      </c>
      <c r="D99" s="170"/>
      <c r="E99" s="274" t="str">
        <f t="shared" si="4"/>
        <v/>
      </c>
      <c r="F99" s="166"/>
      <c r="G99" s="339"/>
      <c r="H99" s="361">
        <f t="shared" si="5"/>
        <v>0</v>
      </c>
      <c r="J99" s="427">
        <v>3</v>
      </c>
      <c r="K99" s="108">
        <v>12</v>
      </c>
      <c r="L99" s="109">
        <v>1.5</v>
      </c>
    </row>
    <row r="100" spans="1:12" ht="25.5" x14ac:dyDescent="0.2">
      <c r="A100" s="174">
        <v>93</v>
      </c>
      <c r="B100" s="175" t="s">
        <v>576</v>
      </c>
      <c r="C100" s="176" t="s">
        <v>533</v>
      </c>
      <c r="D100" s="170"/>
      <c r="E100" s="274" t="str">
        <f t="shared" si="4"/>
        <v/>
      </c>
      <c r="F100" s="166"/>
      <c r="G100" s="339"/>
      <c r="H100" s="361">
        <f t="shared" si="5"/>
        <v>0</v>
      </c>
      <c r="J100" s="427">
        <v>3</v>
      </c>
      <c r="K100" s="108">
        <v>12</v>
      </c>
      <c r="L100" s="109">
        <v>1.5</v>
      </c>
    </row>
    <row r="101" spans="1:12" ht="25.5" x14ac:dyDescent="0.2">
      <c r="A101" s="174">
        <v>94</v>
      </c>
      <c r="B101" s="175" t="s">
        <v>577</v>
      </c>
      <c r="C101" s="176" t="s">
        <v>534</v>
      </c>
      <c r="D101" s="170"/>
      <c r="E101" s="274" t="str">
        <f t="shared" si="4"/>
        <v/>
      </c>
      <c r="F101" s="166"/>
      <c r="G101" s="339"/>
      <c r="H101" s="361">
        <f t="shared" si="5"/>
        <v>0</v>
      </c>
      <c r="J101" s="427">
        <v>3</v>
      </c>
      <c r="K101" s="108">
        <v>12</v>
      </c>
      <c r="L101" s="109">
        <v>1.5</v>
      </c>
    </row>
    <row r="102" spans="1:12" x14ac:dyDescent="0.2">
      <c r="A102" s="174">
        <v>95</v>
      </c>
      <c r="B102" s="175" t="s">
        <v>535</v>
      </c>
      <c r="C102" s="176" t="s">
        <v>541</v>
      </c>
      <c r="D102" s="170"/>
      <c r="E102" s="274" t="str">
        <f t="shared" si="4"/>
        <v/>
      </c>
      <c r="F102" s="166"/>
      <c r="G102" s="339"/>
      <c r="H102" s="361">
        <f t="shared" si="5"/>
        <v>0</v>
      </c>
      <c r="J102" s="427">
        <v>3</v>
      </c>
      <c r="K102" s="108">
        <v>12</v>
      </c>
      <c r="L102" s="109">
        <v>1.5</v>
      </c>
    </row>
    <row r="103" spans="1:12" ht="25.5" x14ac:dyDescent="0.2">
      <c r="A103" s="174">
        <v>96</v>
      </c>
      <c r="B103" s="175" t="s">
        <v>536</v>
      </c>
      <c r="C103" s="176" t="s">
        <v>537</v>
      </c>
      <c r="D103" s="170"/>
      <c r="E103" s="274" t="str">
        <f t="shared" si="4"/>
        <v/>
      </c>
      <c r="F103" s="166"/>
      <c r="G103" s="339"/>
      <c r="H103" s="361">
        <f t="shared" si="5"/>
        <v>0</v>
      </c>
      <c r="J103" s="427">
        <v>3</v>
      </c>
      <c r="K103" s="108">
        <v>12</v>
      </c>
      <c r="L103" s="109">
        <v>1.5</v>
      </c>
    </row>
    <row r="104" spans="1:12" ht="25.5" x14ac:dyDescent="0.2">
      <c r="A104" s="174">
        <v>97</v>
      </c>
      <c r="B104" s="175" t="s">
        <v>538</v>
      </c>
      <c r="C104" s="176" t="s">
        <v>587</v>
      </c>
      <c r="D104" s="170"/>
      <c r="E104" s="274" t="str">
        <f t="shared" si="4"/>
        <v/>
      </c>
      <c r="F104" s="166"/>
      <c r="G104" s="339"/>
      <c r="H104" s="361">
        <f t="shared" si="5"/>
        <v>0</v>
      </c>
      <c r="J104" s="427">
        <v>3</v>
      </c>
      <c r="K104" s="108">
        <v>12</v>
      </c>
      <c r="L104" s="109">
        <v>1.5</v>
      </c>
    </row>
    <row r="105" spans="1:12" ht="13.5" thickBot="1" x14ac:dyDescent="0.25">
      <c r="A105" s="174">
        <v>98</v>
      </c>
      <c r="B105" s="175" t="s">
        <v>539</v>
      </c>
      <c r="C105" s="176" t="s">
        <v>540</v>
      </c>
      <c r="D105" s="170"/>
      <c r="E105" s="274" t="str">
        <f t="shared" si="2"/>
        <v/>
      </c>
      <c r="F105" s="166"/>
      <c r="G105" s="339"/>
      <c r="H105" s="361">
        <f t="shared" si="3"/>
        <v>0</v>
      </c>
      <c r="J105" s="427">
        <v>3</v>
      </c>
      <c r="K105" s="108">
        <v>12</v>
      </c>
      <c r="L105" s="109">
        <v>1.5</v>
      </c>
    </row>
    <row r="106" spans="1:12" ht="14.25" thickTop="1" thickBot="1" x14ac:dyDescent="0.25">
      <c r="A106" s="162"/>
      <c r="B106" s="163"/>
      <c r="C106" s="164" t="s">
        <v>79</v>
      </c>
      <c r="D106" s="333">
        <f>COUNTIF(D$8:D$105,"DA")</f>
        <v>0</v>
      </c>
      <c r="E106" s="336">
        <f>SUM(E8:E105)</f>
        <v>0</v>
      </c>
      <c r="F106" s="334">
        <f>COUNTIF(F$8:F$105,"DA")</f>
        <v>0</v>
      </c>
      <c r="G106" s="334"/>
      <c r="H106" s="362">
        <f>SUM(H8:H105)</f>
        <v>0</v>
      </c>
    </row>
    <row r="107" spans="1:12" ht="13.5" thickTop="1" x14ac:dyDescent="0.2">
      <c r="A107" s="280"/>
      <c r="B107" s="280"/>
      <c r="C107" s="281"/>
      <c r="D107" s="282"/>
      <c r="E107" s="330"/>
      <c r="F107" s="282"/>
      <c r="G107" s="282"/>
      <c r="H107" s="328"/>
    </row>
    <row r="108" spans="1:12" s="94" customFormat="1" ht="11.25" x14ac:dyDescent="0.2">
      <c r="A108" s="649" t="s">
        <v>163</v>
      </c>
      <c r="B108" s="649"/>
      <c r="C108" s="649"/>
      <c r="D108" s="649"/>
      <c r="E108" s="649"/>
      <c r="F108" s="649"/>
      <c r="G108" s="649"/>
      <c r="H108" s="649"/>
    </row>
    <row r="109" spans="1:12" s="94" customFormat="1" ht="11.25" x14ac:dyDescent="0.2">
      <c r="A109" s="649"/>
      <c r="B109" s="649"/>
      <c r="C109" s="649"/>
      <c r="D109" s="649"/>
      <c r="E109" s="649"/>
      <c r="F109" s="649"/>
      <c r="G109" s="649"/>
      <c r="H109" s="649"/>
    </row>
    <row r="110" spans="1:12" s="94" customFormat="1" ht="11.25" x14ac:dyDescent="0.2">
      <c r="A110" s="649" t="s">
        <v>1</v>
      </c>
      <c r="B110" s="649"/>
      <c r="C110" s="649"/>
      <c r="D110" s="649"/>
      <c r="E110" s="649"/>
      <c r="F110" s="649"/>
      <c r="G110" s="649"/>
      <c r="H110" s="649"/>
    </row>
    <row r="111" spans="1:12" s="94" customFormat="1" ht="24" customHeight="1" x14ac:dyDescent="0.2">
      <c r="A111" s="649"/>
      <c r="B111" s="649"/>
      <c r="C111" s="649"/>
      <c r="D111" s="649"/>
      <c r="E111" s="649"/>
      <c r="F111" s="649"/>
      <c r="G111" s="649"/>
      <c r="H111" s="649"/>
    </row>
    <row r="112" spans="1:12" s="94" customFormat="1" ht="11.25" x14ac:dyDescent="0.2">
      <c r="A112" s="279" t="s">
        <v>159</v>
      </c>
      <c r="E112" s="331"/>
      <c r="H112" s="329"/>
    </row>
    <row r="113" spans="1:8" x14ac:dyDescent="0.2">
      <c r="B113" s="28"/>
      <c r="C113"/>
    </row>
    <row r="114" spans="1:8" ht="15.75" x14ac:dyDescent="0.25">
      <c r="A114" s="541" t="s">
        <v>71</v>
      </c>
      <c r="B114" s="541"/>
      <c r="C114" s="541"/>
      <c r="D114" s="541"/>
      <c r="E114" s="332"/>
      <c r="F114" s="4"/>
      <c r="G114" s="4"/>
    </row>
    <row r="115" spans="1:8" ht="15.75" x14ac:dyDescent="0.25">
      <c r="A115" s="510" t="s">
        <v>73</v>
      </c>
      <c r="B115" s="510"/>
      <c r="C115" s="510"/>
      <c r="D115" s="510"/>
      <c r="E115" s="69"/>
    </row>
    <row r="116" spans="1:8" ht="15.75" x14ac:dyDescent="0.25">
      <c r="A116" s="293"/>
      <c r="B116" s="510"/>
      <c r="C116" s="510"/>
      <c r="D116" s="509"/>
      <c r="E116" s="69"/>
    </row>
    <row r="117" spans="1:8" ht="15.75" x14ac:dyDescent="0.25">
      <c r="A117" s="510" t="str">
        <f>UPPER(Furn_ReprLeg_Nume)&amp;"  "&amp;PROPER(Furn_ReprLeg_PreNume)</f>
        <v xml:space="preserve">  </v>
      </c>
      <c r="B117" s="510"/>
      <c r="C117" s="510"/>
      <c r="D117" s="510"/>
      <c r="E117" s="69"/>
      <c r="F117" s="581" t="s">
        <v>72</v>
      </c>
      <c r="G117" s="581"/>
      <c r="H117" s="581"/>
    </row>
    <row r="118" spans="1:8" ht="15.75" x14ac:dyDescent="0.25">
      <c r="A118" s="511" t="s">
        <v>558</v>
      </c>
      <c r="B118" s="511"/>
      <c r="C118" s="511"/>
      <c r="D118" s="511"/>
      <c r="F118" s="574">
        <f>Data_Compl</f>
        <v>0</v>
      </c>
      <c r="G118" s="574"/>
      <c r="H118" s="574"/>
    </row>
    <row r="119" spans="1:8" ht="15.75" x14ac:dyDescent="0.25">
      <c r="B119" s="83"/>
      <c r="C119" s="81"/>
    </row>
    <row r="120" spans="1:8" ht="15.75" x14ac:dyDescent="0.2">
      <c r="B120" s="55"/>
      <c r="C120" s="61"/>
      <c r="F120" s="603"/>
      <c r="G120" s="603"/>
      <c r="H120" s="603"/>
    </row>
  </sheetData>
  <sheetProtection algorithmName="SHA-512" hashValue="kAgNi6WJcCGIGOBdFMO6I9BJNo3oWg0ROxck99EWpqwJH3UByHxx6su+GM8pwZfoUi4Y/KyGmlXT7DZ5/HjtLw==" saltValue="EjGqC9EoiYdO45wejvkG1w==" spinCount="100000" sheet="1" objects="1" scenarios="1" selectLockedCells="1"/>
  <mergeCells count="16">
    <mergeCell ref="A4:H4"/>
    <mergeCell ref="A114:D114"/>
    <mergeCell ref="F5:H6"/>
    <mergeCell ref="F120:H120"/>
    <mergeCell ref="A5:A7"/>
    <mergeCell ref="B5:B7"/>
    <mergeCell ref="C5:C7"/>
    <mergeCell ref="D5:E6"/>
    <mergeCell ref="A118:D118"/>
    <mergeCell ref="F118:H118"/>
    <mergeCell ref="A108:H109"/>
    <mergeCell ref="A110:H111"/>
    <mergeCell ref="F117:H117"/>
    <mergeCell ref="B116:C116"/>
    <mergeCell ref="A115:D115"/>
    <mergeCell ref="A117:D117"/>
  </mergeCells>
  <phoneticPr fontId="5" type="noConversion"/>
  <conditionalFormatting sqref="D8:D105 F8:G105">
    <cfRule type="expression" dxfId="4" priority="1" stopIfTrue="1">
      <formula>LEN(TRIM(D8))=0</formula>
    </cfRule>
  </conditionalFormatting>
  <conditionalFormatting sqref="D106 F106:G106">
    <cfRule type="cellIs" dxfId="3" priority="12" stopIfTrue="1" operator="greaterThanOrEqual">
      <formula>43</formula>
    </cfRule>
  </conditionalFormatting>
  <conditionalFormatting sqref="D107 F107:G107">
    <cfRule type="cellIs" dxfId="2" priority="8" stopIfTrue="1" operator="greaterThanOrEqual">
      <formula>40</formula>
    </cfRule>
  </conditionalFormatting>
  <dataValidations count="2">
    <dataValidation type="list" showInputMessage="1" showErrorMessage="1" errorTitle="Atenţie !!!" error="Valoarea se alege din listă folosind butonul cu săgeată din stânga._x000a_Nu se admit alte valori." sqref="F8:F105 D8:D105">
      <formula1>"DA,NU"</formula1>
    </dataValidation>
    <dataValidation type="whole" showInputMessage="1" showErrorMessage="1" errorTitle="Atenţie !!!" error="Cel putin 4 participari in anul anterior, maxim 12 " sqref="G8:G105">
      <formula1>4</formula1>
      <formula2>12</formula2>
    </dataValidation>
  </dataValidations>
  <printOptions horizontalCentered="1"/>
  <pageMargins left="0.59055118110236227" right="0.27559055118110237" top="0.15748031496062992" bottom="0.35433070866141736" header="0.15748031496062992" footer="0.19685039370078741"/>
  <pageSetup paperSize="9" scale="80" orientation="portrait" horizontalDpi="4294967293" r:id="rId1"/>
  <headerFooter alignWithMargins="0">
    <oddFooter>&amp;L&amp;8&amp;F&amp;R&amp;8Pag.&amp;P/&amp;N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7">
    <tabColor indexed="51"/>
  </sheetPr>
  <dimension ref="A1:M140"/>
  <sheetViews>
    <sheetView showGridLines="0" showRowColHeaders="0" showZeros="0" showOutlineSymbols="0" workbookViewId="0">
      <pane ySplit="97" topLeftCell="A98" activePane="bottomLeft" state="frozen"/>
      <selection pane="bottomLeft" activeCell="E100" sqref="E100"/>
    </sheetView>
  </sheetViews>
  <sheetFormatPr defaultColWidth="0" defaultRowHeight="12.75" zeroHeight="1" x14ac:dyDescent="0.2"/>
  <cols>
    <col min="1" max="1" width="5.5703125" style="16" bestFit="1" customWidth="1"/>
    <col min="2" max="2" width="9.5703125" style="20" customWidth="1"/>
    <col min="3" max="3" width="75.7109375" style="16" customWidth="1"/>
    <col min="4" max="4" width="10.42578125" style="16" customWidth="1"/>
    <col min="5" max="5" width="13.5703125" style="16" customWidth="1"/>
    <col min="6" max="6" width="14.5703125" style="16" customWidth="1"/>
    <col min="7" max="7" width="2.7109375" style="16" customWidth="1"/>
    <col min="8" max="16384" width="0" style="16" hidden="1"/>
  </cols>
  <sheetData>
    <row r="1" spans="1:13" customFormat="1" ht="18.75" x14ac:dyDescent="0.3">
      <c r="A1" s="442" t="s">
        <v>699</v>
      </c>
      <c r="B1" s="1"/>
      <c r="C1" s="2"/>
      <c r="D1" s="69"/>
    </row>
    <row r="2" spans="1:13" customFormat="1" ht="18.75" x14ac:dyDescent="0.3">
      <c r="A2" s="443" t="str">
        <f>"Furnizor:  "&amp;Furn_Den</f>
        <v xml:space="preserve">Furnizor:  </v>
      </c>
      <c r="B2" s="1"/>
      <c r="C2" s="2"/>
      <c r="D2" s="69"/>
      <c r="F2" s="110"/>
      <c r="G2" s="111"/>
      <c r="H2" s="111"/>
      <c r="I2" s="111"/>
      <c r="J2" s="111"/>
      <c r="K2" s="111"/>
      <c r="L2" s="111"/>
    </row>
    <row r="3" spans="1:13" customFormat="1" ht="18.75" x14ac:dyDescent="0.3">
      <c r="A3" s="443" t="str">
        <f>"Punct de lucru: "&amp;PL_Den</f>
        <v xml:space="preserve">Punct de lucru: </v>
      </c>
      <c r="B3" s="1"/>
      <c r="C3" s="1"/>
      <c r="D3" s="2"/>
      <c r="E3" s="68"/>
      <c r="G3" s="111"/>
      <c r="H3" s="111"/>
      <c r="I3" s="111"/>
      <c r="J3" s="111"/>
      <c r="K3" s="111"/>
      <c r="L3" s="111"/>
      <c r="M3" s="111"/>
    </row>
    <row r="4" spans="1:13" ht="3.75" customHeight="1" x14ac:dyDescent="0.25">
      <c r="A4" s="27"/>
      <c r="B4" s="112"/>
      <c r="C4" s="112"/>
      <c r="D4" s="18"/>
      <c r="E4" s="17"/>
      <c r="G4" s="111"/>
      <c r="H4" s="111"/>
      <c r="I4" s="111"/>
      <c r="J4" s="111"/>
      <c r="K4" s="111"/>
      <c r="L4" s="111"/>
      <c r="M4" s="111"/>
    </row>
    <row r="5" spans="1:13" ht="21" customHeight="1" x14ac:dyDescent="0.25">
      <c r="A5" s="650" t="str">
        <f>"Oferta de examinari histopatologice si citologice - "&amp;YEAR(Data_Contract_Nou)</f>
        <v>Oferta de examinari histopatologice si citologice - 2025</v>
      </c>
      <c r="B5" s="650"/>
      <c r="C5" s="650"/>
      <c r="D5" s="650"/>
      <c r="E5" s="650"/>
      <c r="F5" s="650"/>
      <c r="G5" s="300"/>
      <c r="H5" s="300"/>
      <c r="I5" s="283"/>
      <c r="J5" s="283"/>
      <c r="K5" s="283"/>
      <c r="L5" s="283"/>
      <c r="M5" s="283"/>
    </row>
    <row r="6" spans="1:13" ht="6" customHeight="1" thickBot="1" x14ac:dyDescent="0.25">
      <c r="C6" s="29"/>
      <c r="G6" s="300"/>
      <c r="H6" s="300"/>
      <c r="I6" s="283"/>
      <c r="J6" s="283"/>
      <c r="K6" s="283"/>
      <c r="L6" s="283"/>
      <c r="M6" s="283"/>
    </row>
    <row r="7" spans="1:13" ht="39.75" thickTop="1" thickBot="1" x14ac:dyDescent="0.25">
      <c r="A7" s="115" t="s">
        <v>151</v>
      </c>
      <c r="B7" s="116" t="s">
        <v>152</v>
      </c>
      <c r="C7" s="117" t="s">
        <v>425</v>
      </c>
      <c r="D7" s="118" t="s">
        <v>607</v>
      </c>
      <c r="E7" s="118" t="s">
        <v>606</v>
      </c>
      <c r="F7" s="428" t="str">
        <f>"Val. ctr. "&amp;YEAR(Data_Contract_Nou)</f>
        <v>Val. ctr. 2025</v>
      </c>
      <c r="G7" s="283"/>
      <c r="H7" s="283"/>
      <c r="I7" s="283"/>
      <c r="J7" s="283"/>
      <c r="K7" s="283"/>
      <c r="L7" s="283"/>
      <c r="M7" s="283"/>
    </row>
    <row r="8" spans="1:13" ht="7.5" hidden="1" customHeight="1" thickTop="1" x14ac:dyDescent="0.2">
      <c r="A8" s="506">
        <v>1</v>
      </c>
      <c r="B8" s="344" t="s">
        <v>348</v>
      </c>
      <c r="C8" s="345" t="s">
        <v>436</v>
      </c>
      <c r="D8" s="469">
        <v>14.01</v>
      </c>
      <c r="E8" s="351"/>
      <c r="F8" s="352">
        <f>D8*E8</f>
        <v>0</v>
      </c>
      <c r="G8" s="283"/>
      <c r="H8" s="283"/>
      <c r="I8" s="283"/>
      <c r="J8" s="283"/>
      <c r="K8" s="283"/>
      <c r="L8" s="283"/>
      <c r="M8" s="283"/>
    </row>
    <row r="9" spans="1:13" ht="15.75" hidden="1" customHeight="1" x14ac:dyDescent="0.2">
      <c r="A9" s="507">
        <v>2</v>
      </c>
      <c r="B9" s="346" t="s">
        <v>349</v>
      </c>
      <c r="C9" s="347" t="s">
        <v>437</v>
      </c>
      <c r="D9" s="470">
        <v>5.62</v>
      </c>
      <c r="E9" s="353"/>
      <c r="F9" s="354">
        <f t="shared" ref="F9:F72" si="0">D9*E9</f>
        <v>0</v>
      </c>
      <c r="G9" s="283"/>
      <c r="H9" s="283"/>
      <c r="I9" s="283"/>
      <c r="J9" s="283"/>
      <c r="K9" s="283"/>
      <c r="L9" s="283"/>
      <c r="M9" s="283"/>
    </row>
    <row r="10" spans="1:13" ht="15" hidden="1" thickTop="1" x14ac:dyDescent="0.2">
      <c r="A10" s="507">
        <v>3</v>
      </c>
      <c r="B10" s="346" t="s">
        <v>350</v>
      </c>
      <c r="C10" s="347" t="s">
        <v>438</v>
      </c>
      <c r="D10" s="470">
        <v>18.62</v>
      </c>
      <c r="E10" s="353"/>
      <c r="F10" s="354">
        <f t="shared" si="0"/>
        <v>0</v>
      </c>
    </row>
    <row r="11" spans="1:13" ht="15" hidden="1" thickTop="1" x14ac:dyDescent="0.2">
      <c r="A11" s="507">
        <v>4</v>
      </c>
      <c r="B11" s="346" t="s">
        <v>351</v>
      </c>
      <c r="C11" s="347" t="s">
        <v>439</v>
      </c>
      <c r="D11" s="470">
        <v>2.63</v>
      </c>
      <c r="E11" s="353"/>
      <c r="F11" s="354">
        <f t="shared" si="0"/>
        <v>0</v>
      </c>
    </row>
    <row r="12" spans="1:13" ht="15" hidden="1" thickTop="1" x14ac:dyDescent="0.2">
      <c r="A12" s="507">
        <v>5</v>
      </c>
      <c r="B12" s="346" t="s">
        <v>352</v>
      </c>
      <c r="C12" s="347" t="s">
        <v>440</v>
      </c>
      <c r="D12" s="470">
        <v>7.54</v>
      </c>
      <c r="E12" s="353"/>
      <c r="F12" s="354">
        <f t="shared" si="0"/>
        <v>0</v>
      </c>
    </row>
    <row r="13" spans="1:13" ht="15" hidden="1" thickTop="1" x14ac:dyDescent="0.2">
      <c r="A13" s="507">
        <v>6</v>
      </c>
      <c r="B13" s="346" t="s">
        <v>353</v>
      </c>
      <c r="C13" s="347" t="s">
        <v>441</v>
      </c>
      <c r="D13" s="470">
        <v>7.88</v>
      </c>
      <c r="E13" s="353"/>
      <c r="F13" s="354">
        <f t="shared" si="0"/>
        <v>0</v>
      </c>
    </row>
    <row r="14" spans="1:13" ht="15" hidden="1" thickTop="1" x14ac:dyDescent="0.2">
      <c r="A14" s="507">
        <v>7</v>
      </c>
      <c r="B14" s="346" t="s">
        <v>354</v>
      </c>
      <c r="C14" s="347" t="s">
        <v>442</v>
      </c>
      <c r="D14" s="470">
        <v>7.54</v>
      </c>
      <c r="E14" s="353"/>
      <c r="F14" s="354">
        <f t="shared" si="0"/>
        <v>0</v>
      </c>
    </row>
    <row r="15" spans="1:13" ht="15" hidden="1" thickTop="1" x14ac:dyDescent="0.2">
      <c r="A15" s="507">
        <v>8</v>
      </c>
      <c r="B15" s="346" t="s">
        <v>355</v>
      </c>
      <c r="C15" s="347" t="s">
        <v>443</v>
      </c>
      <c r="D15" s="470">
        <v>14.68</v>
      </c>
      <c r="E15" s="353"/>
      <c r="F15" s="354">
        <f t="shared" si="0"/>
        <v>0</v>
      </c>
    </row>
    <row r="16" spans="1:13" ht="15" hidden="1" thickTop="1" x14ac:dyDescent="0.2">
      <c r="A16" s="507">
        <v>9</v>
      </c>
      <c r="B16" s="346" t="s">
        <v>356</v>
      </c>
      <c r="C16" s="347" t="s">
        <v>444</v>
      </c>
      <c r="D16" s="470">
        <v>12.3</v>
      </c>
      <c r="E16" s="353"/>
      <c r="F16" s="354">
        <f t="shared" si="0"/>
        <v>0</v>
      </c>
    </row>
    <row r="17" spans="1:6" ht="15" hidden="1" thickTop="1" x14ac:dyDescent="0.2">
      <c r="A17" s="507">
        <v>10</v>
      </c>
      <c r="B17" s="346" t="s">
        <v>357</v>
      </c>
      <c r="C17" s="347" t="s">
        <v>445</v>
      </c>
      <c r="D17" s="470">
        <v>13.68</v>
      </c>
      <c r="E17" s="353"/>
      <c r="F17" s="354">
        <f t="shared" si="0"/>
        <v>0</v>
      </c>
    </row>
    <row r="18" spans="1:6" ht="15" hidden="1" thickTop="1" x14ac:dyDescent="0.2">
      <c r="A18" s="507">
        <v>11</v>
      </c>
      <c r="B18" s="346" t="s">
        <v>358</v>
      </c>
      <c r="C18" s="347" t="s">
        <v>446</v>
      </c>
      <c r="D18" s="470">
        <v>7.04</v>
      </c>
      <c r="E18" s="353"/>
      <c r="F18" s="354">
        <f t="shared" si="0"/>
        <v>0</v>
      </c>
    </row>
    <row r="19" spans="1:6" ht="15" hidden="1" customHeight="1" x14ac:dyDescent="0.2">
      <c r="A19" s="507">
        <v>12</v>
      </c>
      <c r="B19" s="346" t="s">
        <v>359</v>
      </c>
      <c r="C19" s="347" t="s">
        <v>447</v>
      </c>
      <c r="D19" s="470">
        <v>15.2</v>
      </c>
      <c r="E19" s="353"/>
      <c r="F19" s="354">
        <f t="shared" si="0"/>
        <v>0</v>
      </c>
    </row>
    <row r="20" spans="1:6" ht="15" hidden="1" thickTop="1" x14ac:dyDescent="0.2">
      <c r="A20" s="507">
        <v>13</v>
      </c>
      <c r="B20" s="346" t="s">
        <v>360</v>
      </c>
      <c r="C20" s="347" t="s">
        <v>556</v>
      </c>
      <c r="D20" s="470">
        <v>40</v>
      </c>
      <c r="E20" s="353"/>
      <c r="F20" s="354">
        <f t="shared" si="0"/>
        <v>0</v>
      </c>
    </row>
    <row r="21" spans="1:6" ht="15" hidden="1" thickTop="1" x14ac:dyDescent="0.2">
      <c r="A21" s="507">
        <v>14</v>
      </c>
      <c r="B21" s="346" t="s">
        <v>361</v>
      </c>
      <c r="C21" s="347" t="s">
        <v>448</v>
      </c>
      <c r="D21" s="470">
        <v>5.86</v>
      </c>
      <c r="E21" s="353"/>
      <c r="F21" s="354">
        <f t="shared" si="0"/>
        <v>0</v>
      </c>
    </row>
    <row r="22" spans="1:6" ht="15" hidden="1" thickTop="1" x14ac:dyDescent="0.2">
      <c r="A22" s="507">
        <v>15</v>
      </c>
      <c r="B22" s="346" t="s">
        <v>362</v>
      </c>
      <c r="C22" s="347" t="s">
        <v>449</v>
      </c>
      <c r="D22" s="470">
        <v>5.86</v>
      </c>
      <c r="E22" s="353"/>
      <c r="F22" s="354">
        <f t="shared" si="0"/>
        <v>0</v>
      </c>
    </row>
    <row r="23" spans="1:6" ht="15" hidden="1" thickTop="1" x14ac:dyDescent="0.2">
      <c r="A23" s="507">
        <v>16</v>
      </c>
      <c r="B23" s="346" t="s">
        <v>363</v>
      </c>
      <c r="C23" s="347" t="s">
        <v>450</v>
      </c>
      <c r="D23" s="470">
        <v>5.92</v>
      </c>
      <c r="E23" s="353"/>
      <c r="F23" s="354">
        <f t="shared" si="0"/>
        <v>0</v>
      </c>
    </row>
    <row r="24" spans="1:6" ht="15" hidden="1" thickTop="1" x14ac:dyDescent="0.2">
      <c r="A24" s="507">
        <v>17</v>
      </c>
      <c r="B24" s="346" t="s">
        <v>154</v>
      </c>
      <c r="C24" s="347" t="s">
        <v>451</v>
      </c>
      <c r="D24" s="470">
        <v>5.86</v>
      </c>
      <c r="E24" s="353"/>
      <c r="F24" s="354">
        <f t="shared" si="0"/>
        <v>0</v>
      </c>
    </row>
    <row r="25" spans="1:6" ht="15" hidden="1" thickTop="1" x14ac:dyDescent="0.2">
      <c r="A25" s="507">
        <v>18</v>
      </c>
      <c r="B25" s="346" t="s">
        <v>155</v>
      </c>
      <c r="C25" s="347" t="s">
        <v>452</v>
      </c>
      <c r="D25" s="470">
        <v>5.86</v>
      </c>
      <c r="E25" s="353"/>
      <c r="F25" s="354">
        <f t="shared" si="0"/>
        <v>0</v>
      </c>
    </row>
    <row r="26" spans="1:6" ht="15" hidden="1" thickTop="1" x14ac:dyDescent="0.2">
      <c r="A26" s="507">
        <v>19</v>
      </c>
      <c r="B26" s="346" t="s">
        <v>153</v>
      </c>
      <c r="C26" s="347" t="s">
        <v>453</v>
      </c>
      <c r="D26" s="470">
        <v>5.74</v>
      </c>
      <c r="E26" s="353"/>
      <c r="F26" s="354">
        <f t="shared" si="0"/>
        <v>0</v>
      </c>
    </row>
    <row r="27" spans="1:6" ht="15" hidden="1" thickTop="1" x14ac:dyDescent="0.2">
      <c r="A27" s="507">
        <v>20</v>
      </c>
      <c r="B27" s="346" t="s">
        <v>364</v>
      </c>
      <c r="C27" s="347" t="s">
        <v>454</v>
      </c>
      <c r="D27" s="470">
        <v>5.74</v>
      </c>
      <c r="E27" s="353"/>
      <c r="F27" s="354">
        <f t="shared" si="0"/>
        <v>0</v>
      </c>
    </row>
    <row r="28" spans="1:6" ht="15" hidden="1" thickTop="1" x14ac:dyDescent="0.2">
      <c r="A28" s="507">
        <v>21</v>
      </c>
      <c r="B28" s="346" t="s">
        <v>365</v>
      </c>
      <c r="C28" s="347" t="s">
        <v>455</v>
      </c>
      <c r="D28" s="470">
        <v>8.19</v>
      </c>
      <c r="E28" s="353"/>
      <c r="F28" s="354">
        <f t="shared" si="0"/>
        <v>0</v>
      </c>
    </row>
    <row r="29" spans="1:6" ht="15" hidden="1" thickTop="1" x14ac:dyDescent="0.2">
      <c r="A29" s="507">
        <v>22</v>
      </c>
      <c r="B29" s="346" t="s">
        <v>366</v>
      </c>
      <c r="C29" s="347" t="s">
        <v>456</v>
      </c>
      <c r="D29" s="470">
        <v>7.69</v>
      </c>
      <c r="E29" s="353"/>
      <c r="F29" s="354">
        <f t="shared" si="0"/>
        <v>0</v>
      </c>
    </row>
    <row r="30" spans="1:6" ht="15" hidden="1" thickTop="1" x14ac:dyDescent="0.2">
      <c r="A30" s="507">
        <v>23</v>
      </c>
      <c r="B30" s="346" t="s">
        <v>367</v>
      </c>
      <c r="C30" s="347" t="s">
        <v>457</v>
      </c>
      <c r="D30" s="470">
        <v>7.04</v>
      </c>
      <c r="E30" s="353"/>
      <c r="F30" s="354">
        <f t="shared" si="0"/>
        <v>0</v>
      </c>
    </row>
    <row r="31" spans="1:6" ht="15" hidden="1" thickTop="1" x14ac:dyDescent="0.2">
      <c r="A31" s="507">
        <v>24</v>
      </c>
      <c r="B31" s="346" t="s">
        <v>368</v>
      </c>
      <c r="C31" s="347" t="s">
        <v>458</v>
      </c>
      <c r="D31" s="470">
        <v>5.86</v>
      </c>
      <c r="E31" s="353"/>
      <c r="F31" s="354">
        <f t="shared" si="0"/>
        <v>0</v>
      </c>
    </row>
    <row r="32" spans="1:6" ht="15" hidden="1" thickTop="1" x14ac:dyDescent="0.2">
      <c r="A32" s="507">
        <v>25</v>
      </c>
      <c r="B32" s="346" t="s">
        <v>369</v>
      </c>
      <c r="C32" s="347" t="s">
        <v>459</v>
      </c>
      <c r="D32" s="470">
        <v>5.83</v>
      </c>
      <c r="E32" s="353"/>
      <c r="F32" s="354">
        <f t="shared" si="0"/>
        <v>0</v>
      </c>
    </row>
    <row r="33" spans="1:6" ht="15" hidden="1" thickTop="1" x14ac:dyDescent="0.2">
      <c r="A33" s="507">
        <v>26</v>
      </c>
      <c r="B33" s="346" t="s">
        <v>370</v>
      </c>
      <c r="C33" s="347" t="s">
        <v>460</v>
      </c>
      <c r="D33" s="470">
        <v>10</v>
      </c>
      <c r="E33" s="353"/>
      <c r="F33" s="354">
        <f t="shared" si="0"/>
        <v>0</v>
      </c>
    </row>
    <row r="34" spans="1:6" ht="15" hidden="1" thickTop="1" x14ac:dyDescent="0.2">
      <c r="A34" s="507">
        <v>27</v>
      </c>
      <c r="B34" s="346" t="s">
        <v>371</v>
      </c>
      <c r="C34" s="347" t="s">
        <v>557</v>
      </c>
      <c r="D34" s="470">
        <v>7.99</v>
      </c>
      <c r="E34" s="353"/>
      <c r="F34" s="354">
        <f t="shared" si="0"/>
        <v>0</v>
      </c>
    </row>
    <row r="35" spans="1:6" ht="15" hidden="1" thickTop="1" x14ac:dyDescent="0.2">
      <c r="A35" s="507">
        <v>28</v>
      </c>
      <c r="B35" s="346" t="s">
        <v>372</v>
      </c>
      <c r="C35" s="347" t="s">
        <v>461</v>
      </c>
      <c r="D35" s="470">
        <v>7.79</v>
      </c>
      <c r="E35" s="353"/>
      <c r="F35" s="354">
        <f t="shared" si="0"/>
        <v>0</v>
      </c>
    </row>
    <row r="36" spans="1:6" ht="15" hidden="1" thickTop="1" x14ac:dyDescent="0.2">
      <c r="A36" s="507">
        <v>29</v>
      </c>
      <c r="B36" s="346" t="s">
        <v>373</v>
      </c>
      <c r="C36" s="347" t="s">
        <v>462</v>
      </c>
      <c r="D36" s="470">
        <v>10</v>
      </c>
      <c r="E36" s="353"/>
      <c r="F36" s="354">
        <f t="shared" si="0"/>
        <v>0</v>
      </c>
    </row>
    <row r="37" spans="1:6" ht="15" hidden="1" thickTop="1" x14ac:dyDescent="0.2">
      <c r="A37" s="507">
        <v>30</v>
      </c>
      <c r="B37" s="346" t="s">
        <v>374</v>
      </c>
      <c r="C37" s="347" t="s">
        <v>463</v>
      </c>
      <c r="D37" s="470">
        <v>11</v>
      </c>
      <c r="E37" s="353"/>
      <c r="F37" s="354">
        <f t="shared" si="0"/>
        <v>0</v>
      </c>
    </row>
    <row r="38" spans="1:6" ht="15" hidden="1" thickTop="1" x14ac:dyDescent="0.2">
      <c r="A38" s="507">
        <v>31</v>
      </c>
      <c r="B38" s="346" t="s">
        <v>375</v>
      </c>
      <c r="C38" s="347" t="s">
        <v>464</v>
      </c>
      <c r="D38" s="470">
        <v>5.37</v>
      </c>
      <c r="E38" s="353"/>
      <c r="F38" s="354">
        <f t="shared" si="0"/>
        <v>0</v>
      </c>
    </row>
    <row r="39" spans="1:6" ht="15" hidden="1" thickTop="1" x14ac:dyDescent="0.2">
      <c r="A39" s="507">
        <v>32</v>
      </c>
      <c r="B39" s="346" t="s">
        <v>376</v>
      </c>
      <c r="C39" s="347" t="s">
        <v>465</v>
      </c>
      <c r="D39" s="470">
        <v>7.88</v>
      </c>
      <c r="E39" s="353"/>
      <c r="F39" s="354">
        <f t="shared" si="0"/>
        <v>0</v>
      </c>
    </row>
    <row r="40" spans="1:6" ht="15" hidden="1" thickTop="1" x14ac:dyDescent="0.2">
      <c r="A40" s="507">
        <v>33</v>
      </c>
      <c r="B40" s="346" t="s">
        <v>377</v>
      </c>
      <c r="C40" s="347" t="s">
        <v>466</v>
      </c>
      <c r="D40" s="470">
        <v>5.37</v>
      </c>
      <c r="E40" s="353"/>
      <c r="F40" s="354">
        <f t="shared" si="0"/>
        <v>0</v>
      </c>
    </row>
    <row r="41" spans="1:6" ht="15" hidden="1" thickTop="1" x14ac:dyDescent="0.2">
      <c r="A41" s="507">
        <v>34</v>
      </c>
      <c r="B41" s="346" t="s">
        <v>378</v>
      </c>
      <c r="C41" s="347" t="s">
        <v>467</v>
      </c>
      <c r="D41" s="470">
        <v>7.1</v>
      </c>
      <c r="E41" s="353"/>
      <c r="F41" s="354">
        <f t="shared" si="0"/>
        <v>0</v>
      </c>
    </row>
    <row r="42" spans="1:6" ht="15" hidden="1" thickTop="1" x14ac:dyDescent="0.2">
      <c r="A42" s="507">
        <v>35</v>
      </c>
      <c r="B42" s="346" t="s">
        <v>379</v>
      </c>
      <c r="C42" s="347" t="s">
        <v>468</v>
      </c>
      <c r="D42" s="470">
        <v>13</v>
      </c>
      <c r="E42" s="353"/>
      <c r="F42" s="354">
        <f t="shared" si="0"/>
        <v>0</v>
      </c>
    </row>
    <row r="43" spans="1:6" ht="15" hidden="1" thickTop="1" x14ac:dyDescent="0.2">
      <c r="A43" s="507">
        <v>36</v>
      </c>
      <c r="B43" s="346" t="s">
        <v>380</v>
      </c>
      <c r="C43" s="347" t="s">
        <v>469</v>
      </c>
      <c r="D43" s="470">
        <v>9.34</v>
      </c>
      <c r="E43" s="353"/>
      <c r="F43" s="354">
        <f t="shared" si="0"/>
        <v>0</v>
      </c>
    </row>
    <row r="44" spans="1:6" ht="15" hidden="1" thickTop="1" x14ac:dyDescent="0.2">
      <c r="A44" s="507">
        <v>37</v>
      </c>
      <c r="B44" s="346" t="s">
        <v>381</v>
      </c>
      <c r="C44" s="347" t="s">
        <v>470</v>
      </c>
      <c r="D44" s="470">
        <v>5.37</v>
      </c>
      <c r="E44" s="353"/>
      <c r="F44" s="354">
        <f t="shared" si="0"/>
        <v>0</v>
      </c>
    </row>
    <row r="45" spans="1:6" ht="15" hidden="1" thickTop="1" x14ac:dyDescent="0.2">
      <c r="A45" s="507">
        <v>38</v>
      </c>
      <c r="B45" s="346" t="s">
        <v>382</v>
      </c>
      <c r="C45" s="347" t="s">
        <v>471</v>
      </c>
      <c r="D45" s="470">
        <v>22</v>
      </c>
      <c r="E45" s="353"/>
      <c r="F45" s="354">
        <f t="shared" si="0"/>
        <v>0</v>
      </c>
    </row>
    <row r="46" spans="1:6" ht="15" hidden="1" thickTop="1" x14ac:dyDescent="0.2">
      <c r="A46" s="507">
        <v>39</v>
      </c>
      <c r="B46" s="346" t="s">
        <v>383</v>
      </c>
      <c r="C46" s="347" t="s">
        <v>472</v>
      </c>
      <c r="D46" s="470">
        <v>5.37</v>
      </c>
      <c r="E46" s="353"/>
      <c r="F46" s="354">
        <f t="shared" si="0"/>
        <v>0</v>
      </c>
    </row>
    <row r="47" spans="1:6" ht="15" hidden="1" thickTop="1" x14ac:dyDescent="0.2">
      <c r="A47" s="507">
        <v>40</v>
      </c>
      <c r="B47" s="346" t="s">
        <v>384</v>
      </c>
      <c r="C47" s="347" t="s">
        <v>473</v>
      </c>
      <c r="D47" s="470">
        <v>8</v>
      </c>
      <c r="E47" s="353"/>
      <c r="F47" s="354">
        <f t="shared" si="0"/>
        <v>0</v>
      </c>
    </row>
    <row r="48" spans="1:6" ht="15" hidden="1" thickTop="1" x14ac:dyDescent="0.2">
      <c r="A48" s="507">
        <v>41</v>
      </c>
      <c r="B48" s="346" t="s">
        <v>385</v>
      </c>
      <c r="C48" s="347" t="s">
        <v>474</v>
      </c>
      <c r="D48" s="470">
        <v>20.5</v>
      </c>
      <c r="E48" s="353"/>
      <c r="F48" s="354">
        <f t="shared" si="0"/>
        <v>0</v>
      </c>
    </row>
    <row r="49" spans="1:6" ht="15" hidden="1" thickTop="1" x14ac:dyDescent="0.2">
      <c r="A49" s="507">
        <v>42</v>
      </c>
      <c r="B49" s="346" t="s">
        <v>386</v>
      </c>
      <c r="C49" s="347" t="s">
        <v>475</v>
      </c>
      <c r="D49" s="470">
        <v>20.83</v>
      </c>
      <c r="E49" s="353"/>
      <c r="F49" s="354">
        <f t="shared" si="0"/>
        <v>0</v>
      </c>
    </row>
    <row r="50" spans="1:6" ht="15" hidden="1" thickTop="1" x14ac:dyDescent="0.2">
      <c r="A50" s="507">
        <v>43</v>
      </c>
      <c r="B50" s="346" t="s">
        <v>387</v>
      </c>
      <c r="C50" s="347" t="s">
        <v>476</v>
      </c>
      <c r="D50" s="470">
        <v>43</v>
      </c>
      <c r="E50" s="353"/>
      <c r="F50" s="354">
        <f t="shared" si="0"/>
        <v>0</v>
      </c>
    </row>
    <row r="51" spans="1:6" ht="15" hidden="1" thickTop="1" x14ac:dyDescent="0.2">
      <c r="A51" s="507">
        <v>44</v>
      </c>
      <c r="B51" s="346" t="s">
        <v>388</v>
      </c>
      <c r="C51" s="347" t="s">
        <v>477</v>
      </c>
      <c r="D51" s="470">
        <v>23.82</v>
      </c>
      <c r="E51" s="353"/>
      <c r="F51" s="354">
        <f t="shared" si="0"/>
        <v>0</v>
      </c>
    </row>
    <row r="52" spans="1:6" ht="15" hidden="1" thickTop="1" x14ac:dyDescent="0.2">
      <c r="A52" s="507">
        <v>45</v>
      </c>
      <c r="B52" s="346" t="s">
        <v>389</v>
      </c>
      <c r="C52" s="347" t="s">
        <v>478</v>
      </c>
      <c r="D52" s="470">
        <v>23.82</v>
      </c>
      <c r="E52" s="353"/>
      <c r="F52" s="354">
        <f t="shared" si="0"/>
        <v>0</v>
      </c>
    </row>
    <row r="53" spans="1:6" ht="15" hidden="1" thickTop="1" x14ac:dyDescent="0.2">
      <c r="A53" s="507">
        <v>46</v>
      </c>
      <c r="B53" s="346" t="s">
        <v>390</v>
      </c>
      <c r="C53" s="347" t="s">
        <v>479</v>
      </c>
      <c r="D53" s="470">
        <v>27.87</v>
      </c>
      <c r="E53" s="353"/>
      <c r="F53" s="354">
        <f t="shared" si="0"/>
        <v>0</v>
      </c>
    </row>
    <row r="54" spans="1:6" ht="15" hidden="1" thickTop="1" x14ac:dyDescent="0.2">
      <c r="A54" s="507">
        <v>47</v>
      </c>
      <c r="B54" s="346" t="s">
        <v>391</v>
      </c>
      <c r="C54" s="347" t="s">
        <v>480</v>
      </c>
      <c r="D54" s="470">
        <v>30.1</v>
      </c>
      <c r="E54" s="353"/>
      <c r="F54" s="354">
        <f t="shared" si="0"/>
        <v>0</v>
      </c>
    </row>
    <row r="55" spans="1:6" ht="15" hidden="1" thickTop="1" x14ac:dyDescent="0.2">
      <c r="A55" s="507">
        <v>48</v>
      </c>
      <c r="B55" s="346" t="s">
        <v>392</v>
      </c>
      <c r="C55" s="348" t="s">
        <v>481</v>
      </c>
      <c r="D55" s="470">
        <v>23.82</v>
      </c>
      <c r="E55" s="353"/>
      <c r="F55" s="354">
        <f t="shared" si="0"/>
        <v>0</v>
      </c>
    </row>
    <row r="56" spans="1:6" ht="15" hidden="1" thickTop="1" x14ac:dyDescent="0.2">
      <c r="A56" s="507">
        <v>49</v>
      </c>
      <c r="B56" s="346" t="s">
        <v>393</v>
      </c>
      <c r="C56" s="347" t="s">
        <v>482</v>
      </c>
      <c r="D56" s="470">
        <v>25.31</v>
      </c>
      <c r="E56" s="353"/>
      <c r="F56" s="354">
        <f t="shared" si="0"/>
        <v>0</v>
      </c>
    </row>
    <row r="57" spans="1:6" ht="15" hidden="1" thickTop="1" x14ac:dyDescent="0.2">
      <c r="A57" s="507">
        <v>50</v>
      </c>
      <c r="B57" s="346" t="s">
        <v>394</v>
      </c>
      <c r="C57" s="347" t="s">
        <v>483</v>
      </c>
      <c r="D57" s="470">
        <v>25.31</v>
      </c>
      <c r="E57" s="353"/>
      <c r="F57" s="354">
        <f t="shared" si="0"/>
        <v>0</v>
      </c>
    </row>
    <row r="58" spans="1:6" ht="15" hidden="1" thickTop="1" x14ac:dyDescent="0.2">
      <c r="A58" s="507">
        <v>51</v>
      </c>
      <c r="B58" s="346" t="s">
        <v>395</v>
      </c>
      <c r="C58" s="347" t="s">
        <v>484</v>
      </c>
      <c r="D58" s="470">
        <v>40.98</v>
      </c>
      <c r="E58" s="353"/>
      <c r="F58" s="354">
        <f t="shared" si="0"/>
        <v>0</v>
      </c>
    </row>
    <row r="59" spans="1:6" ht="15" hidden="1" thickTop="1" x14ac:dyDescent="0.2">
      <c r="A59" s="507">
        <v>52</v>
      </c>
      <c r="B59" s="346" t="s">
        <v>396</v>
      </c>
      <c r="C59" s="347" t="s">
        <v>485</v>
      </c>
      <c r="D59" s="470">
        <v>31.15</v>
      </c>
      <c r="E59" s="353"/>
      <c r="F59" s="354">
        <f t="shared" si="0"/>
        <v>0</v>
      </c>
    </row>
    <row r="60" spans="1:6" ht="15" hidden="1" thickTop="1" x14ac:dyDescent="0.2">
      <c r="A60" s="507">
        <v>53</v>
      </c>
      <c r="B60" s="346" t="s">
        <v>397</v>
      </c>
      <c r="C60" s="347" t="s">
        <v>486</v>
      </c>
      <c r="D60" s="470">
        <v>64.900000000000006</v>
      </c>
      <c r="E60" s="353"/>
      <c r="F60" s="354">
        <f t="shared" si="0"/>
        <v>0</v>
      </c>
    </row>
    <row r="61" spans="1:6" ht="15" hidden="1" thickTop="1" x14ac:dyDescent="0.2">
      <c r="A61" s="507">
        <v>54</v>
      </c>
      <c r="B61" s="346" t="s">
        <v>398</v>
      </c>
      <c r="C61" s="347" t="s">
        <v>487</v>
      </c>
      <c r="D61" s="470">
        <v>33.29</v>
      </c>
      <c r="E61" s="353"/>
      <c r="F61" s="354">
        <f t="shared" si="0"/>
        <v>0</v>
      </c>
    </row>
    <row r="62" spans="1:6" ht="15" hidden="1" thickTop="1" x14ac:dyDescent="0.2">
      <c r="A62" s="507">
        <v>55</v>
      </c>
      <c r="B62" s="346" t="s">
        <v>399</v>
      </c>
      <c r="C62" s="347" t="s">
        <v>488</v>
      </c>
      <c r="D62" s="470">
        <v>11.48</v>
      </c>
      <c r="E62" s="353"/>
      <c r="F62" s="354">
        <f t="shared" si="0"/>
        <v>0</v>
      </c>
    </row>
    <row r="63" spans="1:6" ht="15" hidden="1" thickTop="1" x14ac:dyDescent="0.2">
      <c r="A63" s="507">
        <v>56</v>
      </c>
      <c r="B63" s="346" t="s">
        <v>400</v>
      </c>
      <c r="C63" s="347" t="s">
        <v>489</v>
      </c>
      <c r="D63" s="470">
        <v>5.49</v>
      </c>
      <c r="E63" s="353"/>
      <c r="F63" s="354">
        <f t="shared" si="0"/>
        <v>0</v>
      </c>
    </row>
    <row r="64" spans="1:6" ht="15" hidden="1" thickTop="1" x14ac:dyDescent="0.2">
      <c r="A64" s="507">
        <v>57</v>
      </c>
      <c r="B64" s="346" t="s">
        <v>401</v>
      </c>
      <c r="C64" s="347" t="s">
        <v>490</v>
      </c>
      <c r="D64" s="470">
        <v>12.29</v>
      </c>
      <c r="E64" s="353"/>
      <c r="F64" s="354">
        <f t="shared" si="0"/>
        <v>0</v>
      </c>
    </row>
    <row r="65" spans="1:6" ht="15" hidden="1" thickTop="1" x14ac:dyDescent="0.2">
      <c r="A65" s="507">
        <v>58</v>
      </c>
      <c r="B65" s="346" t="s">
        <v>402</v>
      </c>
      <c r="C65" s="347" t="s">
        <v>491</v>
      </c>
      <c r="D65" s="470">
        <v>40</v>
      </c>
      <c r="E65" s="353"/>
      <c r="F65" s="354">
        <f t="shared" si="0"/>
        <v>0</v>
      </c>
    </row>
    <row r="66" spans="1:6" ht="15" hidden="1" thickTop="1" x14ac:dyDescent="0.2">
      <c r="A66" s="507">
        <v>59</v>
      </c>
      <c r="B66" s="346" t="s">
        <v>403</v>
      </c>
      <c r="C66" s="347" t="s">
        <v>492</v>
      </c>
      <c r="D66" s="470">
        <v>10.84</v>
      </c>
      <c r="E66" s="353"/>
      <c r="F66" s="354">
        <f t="shared" si="0"/>
        <v>0</v>
      </c>
    </row>
    <row r="67" spans="1:6" ht="15" hidden="1" thickTop="1" x14ac:dyDescent="0.2">
      <c r="A67" s="507">
        <v>60</v>
      </c>
      <c r="B67" s="346" t="s">
        <v>404</v>
      </c>
      <c r="C67" s="347" t="s">
        <v>493</v>
      </c>
      <c r="D67" s="470">
        <v>10.84</v>
      </c>
      <c r="E67" s="353"/>
      <c r="F67" s="354">
        <f t="shared" si="0"/>
        <v>0</v>
      </c>
    </row>
    <row r="68" spans="1:6" ht="15" hidden="1" thickTop="1" x14ac:dyDescent="0.2">
      <c r="A68" s="507">
        <v>61</v>
      </c>
      <c r="B68" s="346" t="s">
        <v>405</v>
      </c>
      <c r="C68" s="347" t="s">
        <v>494</v>
      </c>
      <c r="D68" s="470">
        <v>14.77</v>
      </c>
      <c r="E68" s="353"/>
      <c r="F68" s="354">
        <f t="shared" si="0"/>
        <v>0</v>
      </c>
    </row>
    <row r="69" spans="1:6" ht="15" hidden="1" thickTop="1" x14ac:dyDescent="0.2">
      <c r="A69" s="507">
        <v>62</v>
      </c>
      <c r="B69" s="346" t="s">
        <v>406</v>
      </c>
      <c r="C69" s="347" t="s">
        <v>495</v>
      </c>
      <c r="D69" s="470">
        <v>14.77</v>
      </c>
      <c r="E69" s="353"/>
      <c r="F69" s="354">
        <f t="shared" si="0"/>
        <v>0</v>
      </c>
    </row>
    <row r="70" spans="1:6" ht="15" hidden="1" thickTop="1" x14ac:dyDescent="0.2">
      <c r="A70" s="507">
        <v>63</v>
      </c>
      <c r="B70" s="346" t="s">
        <v>407</v>
      </c>
      <c r="C70" s="347" t="s">
        <v>496</v>
      </c>
      <c r="D70" s="470">
        <v>15.1</v>
      </c>
      <c r="E70" s="353"/>
      <c r="F70" s="354">
        <f t="shared" si="0"/>
        <v>0</v>
      </c>
    </row>
    <row r="71" spans="1:6" ht="15" hidden="1" thickTop="1" x14ac:dyDescent="0.2">
      <c r="A71" s="507">
        <v>64</v>
      </c>
      <c r="B71" s="346" t="s">
        <v>408</v>
      </c>
      <c r="C71" s="347" t="s">
        <v>497</v>
      </c>
      <c r="D71" s="470">
        <v>14.29</v>
      </c>
      <c r="E71" s="353"/>
      <c r="F71" s="354">
        <f t="shared" si="0"/>
        <v>0</v>
      </c>
    </row>
    <row r="72" spans="1:6" ht="15" hidden="1" thickTop="1" x14ac:dyDescent="0.2">
      <c r="A72" s="507">
        <v>65</v>
      </c>
      <c r="B72" s="346" t="s">
        <v>409</v>
      </c>
      <c r="C72" s="347" t="s">
        <v>498</v>
      </c>
      <c r="D72" s="470">
        <v>10.67</v>
      </c>
      <c r="E72" s="353"/>
      <c r="F72" s="354">
        <f t="shared" si="0"/>
        <v>0</v>
      </c>
    </row>
    <row r="73" spans="1:6" ht="15" hidden="1" thickTop="1" x14ac:dyDescent="0.2">
      <c r="A73" s="507">
        <v>66</v>
      </c>
      <c r="B73" s="346" t="s">
        <v>410</v>
      </c>
      <c r="C73" s="347" t="s">
        <v>499</v>
      </c>
      <c r="D73" s="470">
        <v>9.34</v>
      </c>
      <c r="E73" s="353"/>
      <c r="F73" s="354">
        <f t="shared" ref="F73:F105" si="1">D73*E73</f>
        <v>0</v>
      </c>
    </row>
    <row r="74" spans="1:6" ht="15" hidden="1" thickTop="1" x14ac:dyDescent="0.2">
      <c r="A74" s="507">
        <v>67</v>
      </c>
      <c r="B74" s="346" t="s">
        <v>411</v>
      </c>
      <c r="C74" s="347" t="s">
        <v>500</v>
      </c>
      <c r="D74" s="470">
        <v>39</v>
      </c>
      <c r="E74" s="353"/>
      <c r="F74" s="354">
        <f t="shared" si="1"/>
        <v>0</v>
      </c>
    </row>
    <row r="75" spans="1:6" ht="15" hidden="1" thickTop="1" x14ac:dyDescent="0.2">
      <c r="A75" s="507">
        <v>68</v>
      </c>
      <c r="B75" s="346" t="s">
        <v>156</v>
      </c>
      <c r="C75" s="347" t="s">
        <v>501</v>
      </c>
      <c r="D75" s="470">
        <v>23.07</v>
      </c>
      <c r="E75" s="353"/>
      <c r="F75" s="354">
        <f t="shared" si="1"/>
        <v>0</v>
      </c>
    </row>
    <row r="76" spans="1:6" ht="15" hidden="1" thickTop="1" x14ac:dyDescent="0.2">
      <c r="A76" s="507">
        <v>69</v>
      </c>
      <c r="B76" s="346" t="s">
        <v>157</v>
      </c>
      <c r="C76" s="347" t="s">
        <v>502</v>
      </c>
      <c r="D76" s="470">
        <v>23.61</v>
      </c>
      <c r="E76" s="353"/>
      <c r="F76" s="354">
        <f t="shared" si="1"/>
        <v>0</v>
      </c>
    </row>
    <row r="77" spans="1:6" ht="29.25" hidden="1" thickTop="1" x14ac:dyDescent="0.2">
      <c r="A77" s="507">
        <v>70</v>
      </c>
      <c r="B77" s="346" t="s">
        <v>503</v>
      </c>
      <c r="C77" s="347" t="s">
        <v>504</v>
      </c>
      <c r="D77" s="470">
        <v>15.29</v>
      </c>
      <c r="E77" s="353"/>
      <c r="F77" s="354">
        <f t="shared" si="1"/>
        <v>0</v>
      </c>
    </row>
    <row r="78" spans="1:6" ht="29.25" hidden="1" thickTop="1" x14ac:dyDescent="0.2">
      <c r="A78" s="507">
        <v>71</v>
      </c>
      <c r="B78" s="346" t="s">
        <v>412</v>
      </c>
      <c r="C78" s="347" t="s">
        <v>505</v>
      </c>
      <c r="D78" s="470">
        <v>15.29</v>
      </c>
      <c r="E78" s="353"/>
      <c r="F78" s="354">
        <f t="shared" si="1"/>
        <v>0</v>
      </c>
    </row>
    <row r="79" spans="1:6" ht="29.25" hidden="1" thickTop="1" x14ac:dyDescent="0.2">
      <c r="A79" s="507">
        <v>72</v>
      </c>
      <c r="B79" s="346" t="s">
        <v>413</v>
      </c>
      <c r="C79" s="347" t="s">
        <v>506</v>
      </c>
      <c r="D79" s="470">
        <v>15.29</v>
      </c>
      <c r="E79" s="353"/>
      <c r="F79" s="354">
        <f t="shared" si="1"/>
        <v>0</v>
      </c>
    </row>
    <row r="80" spans="1:6" ht="29.25" hidden="1" thickTop="1" x14ac:dyDescent="0.2">
      <c r="A80" s="507">
        <v>73</v>
      </c>
      <c r="B80" s="346" t="s">
        <v>414</v>
      </c>
      <c r="C80" s="347" t="s">
        <v>507</v>
      </c>
      <c r="D80" s="470">
        <v>15.29</v>
      </c>
      <c r="E80" s="353"/>
      <c r="F80" s="354">
        <f t="shared" si="1"/>
        <v>0</v>
      </c>
    </row>
    <row r="81" spans="1:6" ht="29.25" hidden="1" thickTop="1" x14ac:dyDescent="0.2">
      <c r="A81" s="507">
        <v>74</v>
      </c>
      <c r="B81" s="346" t="s">
        <v>415</v>
      </c>
      <c r="C81" s="347" t="s">
        <v>508</v>
      </c>
      <c r="D81" s="470">
        <v>15.29</v>
      </c>
      <c r="E81" s="353"/>
      <c r="F81" s="354">
        <f t="shared" si="1"/>
        <v>0</v>
      </c>
    </row>
    <row r="82" spans="1:6" ht="15" hidden="1" thickTop="1" x14ac:dyDescent="0.2">
      <c r="A82" s="507">
        <v>75</v>
      </c>
      <c r="B82" s="346" t="s">
        <v>416</v>
      </c>
      <c r="C82" s="347" t="s">
        <v>509</v>
      </c>
      <c r="D82" s="470">
        <v>12.46</v>
      </c>
      <c r="E82" s="353"/>
      <c r="F82" s="354">
        <f t="shared" si="1"/>
        <v>0</v>
      </c>
    </row>
    <row r="83" spans="1:6" ht="15" hidden="1" thickTop="1" x14ac:dyDescent="0.2">
      <c r="A83" s="507">
        <v>76</v>
      </c>
      <c r="B83" s="346" t="s">
        <v>417</v>
      </c>
      <c r="C83" s="347" t="s">
        <v>510</v>
      </c>
      <c r="D83" s="470">
        <v>25</v>
      </c>
      <c r="E83" s="353"/>
      <c r="F83" s="354">
        <f t="shared" si="1"/>
        <v>0</v>
      </c>
    </row>
    <row r="84" spans="1:6" ht="29.25" hidden="1" thickTop="1" x14ac:dyDescent="0.2">
      <c r="A84" s="507">
        <v>77</v>
      </c>
      <c r="B84" s="346" t="s">
        <v>511</v>
      </c>
      <c r="C84" s="347" t="s">
        <v>512</v>
      </c>
      <c r="D84" s="470">
        <v>15.29</v>
      </c>
      <c r="E84" s="353"/>
      <c r="F84" s="354">
        <f t="shared" si="1"/>
        <v>0</v>
      </c>
    </row>
    <row r="85" spans="1:6" ht="29.25" hidden="1" thickTop="1" x14ac:dyDescent="0.2">
      <c r="A85" s="507">
        <v>78</v>
      </c>
      <c r="B85" s="346" t="s">
        <v>513</v>
      </c>
      <c r="C85" s="347" t="s">
        <v>514</v>
      </c>
      <c r="D85" s="470">
        <v>15.29</v>
      </c>
      <c r="E85" s="353"/>
      <c r="F85" s="354">
        <f t="shared" si="1"/>
        <v>0</v>
      </c>
    </row>
    <row r="86" spans="1:6" ht="29.25" hidden="1" thickTop="1" x14ac:dyDescent="0.2">
      <c r="A86" s="507">
        <v>79</v>
      </c>
      <c r="B86" s="346" t="s">
        <v>515</v>
      </c>
      <c r="C86" s="347" t="s">
        <v>516</v>
      </c>
      <c r="D86" s="470">
        <v>15.29</v>
      </c>
      <c r="E86" s="353"/>
      <c r="F86" s="354">
        <f t="shared" si="1"/>
        <v>0</v>
      </c>
    </row>
    <row r="87" spans="1:6" ht="29.25" hidden="1" thickTop="1" x14ac:dyDescent="0.2">
      <c r="A87" s="507">
        <v>80</v>
      </c>
      <c r="B87" s="346" t="s">
        <v>517</v>
      </c>
      <c r="C87" s="347" t="s">
        <v>518</v>
      </c>
      <c r="D87" s="470">
        <v>15.29</v>
      </c>
      <c r="E87" s="353"/>
      <c r="F87" s="354">
        <f t="shared" si="1"/>
        <v>0</v>
      </c>
    </row>
    <row r="88" spans="1:6" ht="29.25" hidden="1" thickTop="1" x14ac:dyDescent="0.2">
      <c r="A88" s="507">
        <v>81</v>
      </c>
      <c r="B88" s="346" t="s">
        <v>418</v>
      </c>
      <c r="C88" s="347" t="s">
        <v>519</v>
      </c>
      <c r="D88" s="470">
        <v>15.29</v>
      </c>
      <c r="E88" s="353"/>
      <c r="F88" s="354">
        <f t="shared" si="1"/>
        <v>0</v>
      </c>
    </row>
    <row r="89" spans="1:6" ht="29.25" hidden="1" thickTop="1" x14ac:dyDescent="0.2">
      <c r="A89" s="507">
        <v>82</v>
      </c>
      <c r="B89" s="346" t="s">
        <v>419</v>
      </c>
      <c r="C89" s="347" t="s">
        <v>520</v>
      </c>
      <c r="D89" s="470">
        <v>15.29</v>
      </c>
      <c r="E89" s="353"/>
      <c r="F89" s="354">
        <f t="shared" si="1"/>
        <v>0</v>
      </c>
    </row>
    <row r="90" spans="1:6" ht="29.25" hidden="1" thickTop="1" x14ac:dyDescent="0.2">
      <c r="A90" s="507">
        <v>83</v>
      </c>
      <c r="B90" s="346" t="s">
        <v>420</v>
      </c>
      <c r="C90" s="347" t="s">
        <v>521</v>
      </c>
      <c r="D90" s="470">
        <v>15.29</v>
      </c>
      <c r="E90" s="353"/>
      <c r="F90" s="354">
        <f t="shared" si="1"/>
        <v>0</v>
      </c>
    </row>
    <row r="91" spans="1:6" ht="29.25" hidden="1" thickTop="1" x14ac:dyDescent="0.2">
      <c r="A91" s="507">
        <v>84</v>
      </c>
      <c r="B91" s="349" t="s">
        <v>421</v>
      </c>
      <c r="C91" s="350" t="s">
        <v>522</v>
      </c>
      <c r="D91" s="471">
        <v>15.29</v>
      </c>
      <c r="E91" s="355"/>
      <c r="F91" s="356">
        <f t="shared" si="1"/>
        <v>0</v>
      </c>
    </row>
    <row r="92" spans="1:6" ht="29.25" hidden="1" thickTop="1" x14ac:dyDescent="0.2">
      <c r="A92" s="507">
        <v>85</v>
      </c>
      <c r="B92" s="349" t="s">
        <v>422</v>
      </c>
      <c r="C92" s="350" t="s">
        <v>523</v>
      </c>
      <c r="D92" s="471">
        <v>15.29</v>
      </c>
      <c r="E92" s="355"/>
      <c r="F92" s="356">
        <f t="shared" si="1"/>
        <v>0</v>
      </c>
    </row>
    <row r="93" spans="1:6" ht="29.25" hidden="1" thickTop="1" x14ac:dyDescent="0.2">
      <c r="A93" s="507">
        <v>86</v>
      </c>
      <c r="B93" s="349" t="s">
        <v>423</v>
      </c>
      <c r="C93" s="350" t="s">
        <v>524</v>
      </c>
      <c r="D93" s="471">
        <v>15.29</v>
      </c>
      <c r="E93" s="355"/>
      <c r="F93" s="356">
        <f t="shared" si="1"/>
        <v>0</v>
      </c>
    </row>
    <row r="94" spans="1:6" ht="29.25" hidden="1" thickTop="1" x14ac:dyDescent="0.2">
      <c r="A94" s="507">
        <v>87</v>
      </c>
      <c r="B94" s="349" t="s">
        <v>158</v>
      </c>
      <c r="C94" s="350" t="s">
        <v>525</v>
      </c>
      <c r="D94" s="471">
        <v>15.29</v>
      </c>
      <c r="E94" s="355"/>
      <c r="F94" s="356">
        <f t="shared" si="1"/>
        <v>0</v>
      </c>
    </row>
    <row r="95" spans="1:6" ht="29.25" hidden="1" thickTop="1" x14ac:dyDescent="0.2">
      <c r="A95" s="507">
        <v>88</v>
      </c>
      <c r="B95" s="349" t="s">
        <v>424</v>
      </c>
      <c r="C95" s="350" t="s">
        <v>526</v>
      </c>
      <c r="D95" s="471">
        <v>15.29</v>
      </c>
      <c r="E95" s="355"/>
      <c r="F95" s="356">
        <f t="shared" si="1"/>
        <v>0</v>
      </c>
    </row>
    <row r="96" spans="1:6" ht="15" hidden="1" thickTop="1" x14ac:dyDescent="0.2">
      <c r="A96" s="507">
        <v>89</v>
      </c>
      <c r="B96" s="349" t="s">
        <v>527</v>
      </c>
      <c r="C96" s="350" t="s">
        <v>528</v>
      </c>
      <c r="D96" s="471">
        <v>12.23</v>
      </c>
      <c r="E96" s="355"/>
      <c r="F96" s="356">
        <f t="shared" si="1"/>
        <v>0</v>
      </c>
    </row>
    <row r="97" spans="1:6" ht="15" hidden="1" thickTop="1" x14ac:dyDescent="0.2">
      <c r="A97" s="507">
        <v>90</v>
      </c>
      <c r="B97" s="349" t="s">
        <v>529</v>
      </c>
      <c r="C97" s="350" t="s">
        <v>530</v>
      </c>
      <c r="D97" s="471">
        <v>14.55</v>
      </c>
      <c r="E97" s="355"/>
      <c r="F97" s="356">
        <f t="shared" si="1"/>
        <v>0</v>
      </c>
    </row>
    <row r="98" spans="1:6" ht="15" thickTop="1" x14ac:dyDescent="0.2">
      <c r="A98" s="507">
        <v>91</v>
      </c>
      <c r="B98" s="373" t="s">
        <v>574</v>
      </c>
      <c r="C98" s="350" t="s">
        <v>531</v>
      </c>
      <c r="D98" s="471">
        <v>145</v>
      </c>
      <c r="E98" s="355"/>
      <c r="F98" s="356">
        <f>D98*E98</f>
        <v>0</v>
      </c>
    </row>
    <row r="99" spans="1:6" ht="14.25" x14ac:dyDescent="0.2">
      <c r="A99" s="507">
        <v>92</v>
      </c>
      <c r="B99" s="373" t="s">
        <v>575</v>
      </c>
      <c r="C99" s="350" t="s">
        <v>532</v>
      </c>
      <c r="D99" s="471">
        <v>280</v>
      </c>
      <c r="E99" s="355"/>
      <c r="F99" s="356">
        <f t="shared" si="1"/>
        <v>0</v>
      </c>
    </row>
    <row r="100" spans="1:6" ht="28.5" x14ac:dyDescent="0.2">
      <c r="A100" s="507">
        <v>93</v>
      </c>
      <c r="B100" s="373" t="s">
        <v>576</v>
      </c>
      <c r="C100" s="350" t="s">
        <v>533</v>
      </c>
      <c r="D100" s="471">
        <v>190</v>
      </c>
      <c r="E100" s="355"/>
      <c r="F100" s="356">
        <f t="shared" si="1"/>
        <v>0</v>
      </c>
    </row>
    <row r="101" spans="1:6" ht="28.5" x14ac:dyDescent="0.2">
      <c r="A101" s="507">
        <v>94</v>
      </c>
      <c r="B101" s="373" t="s">
        <v>577</v>
      </c>
      <c r="C101" s="350" t="s">
        <v>534</v>
      </c>
      <c r="D101" s="471">
        <v>320</v>
      </c>
      <c r="E101" s="355"/>
      <c r="F101" s="356">
        <f t="shared" si="1"/>
        <v>0</v>
      </c>
    </row>
    <row r="102" spans="1:6" ht="14.25" x14ac:dyDescent="0.2">
      <c r="A102" s="507">
        <v>95</v>
      </c>
      <c r="B102" s="349" t="s">
        <v>535</v>
      </c>
      <c r="C102" s="350" t="s">
        <v>541</v>
      </c>
      <c r="D102" s="471">
        <v>240</v>
      </c>
      <c r="E102" s="355"/>
      <c r="F102" s="356">
        <f t="shared" si="1"/>
        <v>0</v>
      </c>
    </row>
    <row r="103" spans="1:6" ht="14.25" x14ac:dyDescent="0.2">
      <c r="A103" s="507">
        <v>96</v>
      </c>
      <c r="B103" s="349" t="s">
        <v>536</v>
      </c>
      <c r="C103" s="350" t="s">
        <v>537</v>
      </c>
      <c r="D103" s="471">
        <v>134.80000000000001</v>
      </c>
      <c r="E103" s="355"/>
      <c r="F103" s="356">
        <f t="shared" si="1"/>
        <v>0</v>
      </c>
    </row>
    <row r="104" spans="1:6" ht="14.25" x14ac:dyDescent="0.2">
      <c r="A104" s="507">
        <v>97</v>
      </c>
      <c r="B104" s="349" t="s">
        <v>538</v>
      </c>
      <c r="C104" s="350" t="s">
        <v>587</v>
      </c>
      <c r="D104" s="471">
        <v>48.7</v>
      </c>
      <c r="E104" s="355"/>
      <c r="F104" s="356">
        <f t="shared" si="1"/>
        <v>0</v>
      </c>
    </row>
    <row r="105" spans="1:6" ht="15" thickBot="1" x14ac:dyDescent="0.25">
      <c r="A105" s="508">
        <v>98</v>
      </c>
      <c r="B105" s="349" t="s">
        <v>539</v>
      </c>
      <c r="C105" s="350" t="s">
        <v>540</v>
      </c>
      <c r="D105" s="471">
        <v>89</v>
      </c>
      <c r="E105" s="355"/>
      <c r="F105" s="356">
        <f t="shared" si="1"/>
        <v>0</v>
      </c>
    </row>
    <row r="106" spans="1:6" ht="17.25" thickTop="1" thickBot="1" x14ac:dyDescent="0.25">
      <c r="A106" s="119"/>
      <c r="B106" s="120"/>
      <c r="C106" s="358" t="s">
        <v>79</v>
      </c>
      <c r="D106" s="121"/>
      <c r="E106" s="122"/>
      <c r="F106" s="114">
        <f>SUM(F8:F105)</f>
        <v>0</v>
      </c>
    </row>
    <row r="107" spans="1:6" ht="16.5" thickTop="1" x14ac:dyDescent="0.2">
      <c r="A107" s="22"/>
      <c r="B107" s="23"/>
      <c r="C107" s="24"/>
      <c r="D107" s="22"/>
      <c r="E107" s="22"/>
      <c r="F107" s="25"/>
    </row>
    <row r="108" spans="1:6" ht="27.75" customHeight="1" x14ac:dyDescent="0.2">
      <c r="A108" s="651" t="s">
        <v>0</v>
      </c>
      <c r="B108" s="651"/>
      <c r="C108" s="651"/>
      <c r="D108" s="651"/>
      <c r="E108" s="22"/>
      <c r="F108" s="25"/>
    </row>
    <row r="109" spans="1:6" x14ac:dyDescent="0.2">
      <c r="A109" s="19"/>
      <c r="B109" s="21"/>
      <c r="C109" s="19"/>
      <c r="D109" s="19"/>
    </row>
    <row r="110" spans="1:6" ht="15.75" x14ac:dyDescent="0.25">
      <c r="A110" s="541" t="s">
        <v>71</v>
      </c>
      <c r="B110" s="541"/>
      <c r="C110" s="541"/>
      <c r="D110"/>
      <c r="E110"/>
      <c r="F110"/>
    </row>
    <row r="111" spans="1:6" ht="15.75" x14ac:dyDescent="0.25">
      <c r="A111" s="510" t="s">
        <v>73</v>
      </c>
      <c r="B111" s="510"/>
      <c r="C111" s="510"/>
      <c r="D111"/>
      <c r="E111"/>
      <c r="F111"/>
    </row>
    <row r="112" spans="1:6" customFormat="1" ht="15.75" x14ac:dyDescent="0.25">
      <c r="A112" s="510"/>
      <c r="B112" s="510"/>
      <c r="C112" s="510"/>
    </row>
    <row r="113" spans="1:6" customFormat="1" ht="15.75" x14ac:dyDescent="0.25">
      <c r="A113" s="510" t="str">
        <f>UPPER(Furn_ReprLeg_Nume)&amp;"  "&amp;PROPER(Furn_ReprLeg_PreNume)</f>
        <v xml:space="preserve">  </v>
      </c>
      <c r="B113" s="510"/>
      <c r="C113" s="510"/>
    </row>
    <row r="114" spans="1:6" customFormat="1" x14ac:dyDescent="0.2">
      <c r="A114" s="511" t="s">
        <v>558</v>
      </c>
      <c r="B114" s="511"/>
      <c r="C114" s="511"/>
    </row>
    <row r="115" spans="1:6" customFormat="1" ht="15.75" x14ac:dyDescent="0.25">
      <c r="A115" s="83"/>
      <c r="B115" s="81"/>
      <c r="C115" s="16"/>
      <c r="D115" s="81"/>
      <c r="E115" s="81" t="s">
        <v>72</v>
      </c>
      <c r="F115" s="81"/>
    </row>
    <row r="116" spans="1:6" customFormat="1" ht="15.75" x14ac:dyDescent="0.25">
      <c r="A116" s="55"/>
      <c r="B116" s="61"/>
      <c r="C116" s="16"/>
      <c r="D116" s="66"/>
      <c r="E116" s="472">
        <f>Data_Compl</f>
        <v>0</v>
      </c>
      <c r="F116" s="66"/>
    </row>
    <row r="117" spans="1:6" customFormat="1" x14ac:dyDescent="0.2">
      <c r="A117" s="16"/>
      <c r="B117" s="20"/>
      <c r="C117" s="7"/>
      <c r="D117" s="7"/>
      <c r="E117" s="16"/>
      <c r="F117" s="16"/>
    </row>
    <row r="118" spans="1:6" customFormat="1" x14ac:dyDescent="0.2">
      <c r="A118" s="16"/>
      <c r="B118" s="20"/>
      <c r="C118" s="7"/>
      <c r="D118" s="7"/>
      <c r="E118" s="16"/>
      <c r="F118" s="16"/>
    </row>
    <row r="119" spans="1:6" hidden="1" x14ac:dyDescent="0.2">
      <c r="C119" s="7"/>
      <c r="D119" s="7"/>
    </row>
    <row r="120" spans="1:6" hidden="1" x14ac:dyDescent="0.2">
      <c r="D120" s="7"/>
    </row>
    <row r="121" spans="1:6" ht="12" hidden="1" customHeight="1" x14ac:dyDescent="0.2">
      <c r="C121" s="7"/>
      <c r="D121" s="7"/>
    </row>
    <row r="122" spans="1:6" hidden="1" x14ac:dyDescent="0.2">
      <c r="C122" s="7"/>
      <c r="D122" s="7"/>
    </row>
    <row r="123" spans="1:6" hidden="1" x14ac:dyDescent="0.2">
      <c r="D123" s="7"/>
    </row>
    <row r="124" spans="1:6" hidden="1" x14ac:dyDescent="0.2">
      <c r="C124" s="7"/>
      <c r="D124" s="7"/>
    </row>
    <row r="125" spans="1:6" hidden="1" x14ac:dyDescent="0.2">
      <c r="C125" s="7"/>
      <c r="D125" s="7"/>
    </row>
    <row r="126" spans="1:6" hidden="1" x14ac:dyDescent="0.2">
      <c r="C126" s="7"/>
      <c r="D126" s="7"/>
    </row>
    <row r="127" spans="1:6" hidden="1" x14ac:dyDescent="0.2">
      <c r="D127" s="7"/>
    </row>
    <row r="128" spans="1:6" hidden="1" x14ac:dyDescent="0.2">
      <c r="D128" s="7"/>
    </row>
    <row r="129" spans="3:4" hidden="1" x14ac:dyDescent="0.2">
      <c r="C129" s="7"/>
      <c r="D129" s="26"/>
    </row>
    <row r="130" spans="3:4" hidden="1" x14ac:dyDescent="0.2">
      <c r="C130" s="7"/>
    </row>
    <row r="134" spans="3:4" hidden="1" x14ac:dyDescent="0.2">
      <c r="C134" s="7"/>
    </row>
    <row r="135" spans="3:4" hidden="1" x14ac:dyDescent="0.2">
      <c r="C135" s="7"/>
    </row>
    <row r="136" spans="3:4" x14ac:dyDescent="0.2"/>
    <row r="137" spans="3:4" x14ac:dyDescent="0.2"/>
    <row r="138" spans="3:4" x14ac:dyDescent="0.2"/>
    <row r="139" spans="3:4" x14ac:dyDescent="0.2"/>
    <row r="140" spans="3:4" x14ac:dyDescent="0.2"/>
  </sheetData>
  <sheetProtection algorithmName="SHA-512" hashValue="+f7hmwDV9qYwCQ6pc/MNP0BLuzDtuuSSnsk9YGRJ8SFIVZjt7u536iQkozino8RGesNWA8dm1Q1D2W9d/6YmaQ==" saltValue="IAfX/L+Ali/cLQ/cV3sFgw==" spinCount="100000" sheet="1" objects="1" scenarios="1" selectLockedCells="1"/>
  <mergeCells count="7">
    <mergeCell ref="A5:F5"/>
    <mergeCell ref="A108:D108"/>
    <mergeCell ref="A110:C110"/>
    <mergeCell ref="A111:C111"/>
    <mergeCell ref="A112:C112"/>
    <mergeCell ref="A114:C114"/>
    <mergeCell ref="A113:C113"/>
  </mergeCells>
  <phoneticPr fontId="5" type="noConversion"/>
  <conditionalFormatting sqref="E8:E105">
    <cfRule type="expression" dxfId="1" priority="1" stopIfTrue="1">
      <formula>LEN(TRIM(E8))=0</formula>
    </cfRule>
    <cfRule type="cellIs" dxfId="0" priority="2" stopIfTrue="1" operator="equal">
      <formula>"""#"""</formula>
    </cfRule>
  </conditionalFormatting>
  <dataValidations count="1">
    <dataValidation type="custom" allowBlank="1" showInputMessage="1" showErrorMessage="1" errorTitle="Atenție !!!" error="Nu se acceptă decât valori întregi, sau caracterul #, la serviciile care NU se propun la contractare." sqref="E8:E105">
      <formula1>AND(E8=INT(E8),E8&gt;=0)</formula1>
    </dataValidation>
  </dataValidations>
  <pageMargins left="0.74803149606299213" right="0.39370078740157483" top="0.23622047244094491" bottom="0.47244094488188981" header="0.19685039370078741" footer="0.23622047244094491"/>
  <pageSetup paperSize="9" scale="71" orientation="portrait" horizontalDpi="4294967293"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9">
    <pageSetUpPr fitToPage="1"/>
  </sheetPr>
  <dimension ref="A1:H35"/>
  <sheetViews>
    <sheetView showGridLines="0" showRowColHeaders="0" workbookViewId="0">
      <pane ySplit="10" topLeftCell="A11" activePane="bottomLeft" state="frozen"/>
      <selection pane="bottomLeft"/>
    </sheetView>
  </sheetViews>
  <sheetFormatPr defaultRowHeight="12.75" x14ac:dyDescent="0.2"/>
  <cols>
    <col min="1" max="1" width="5.42578125" customWidth="1"/>
    <col min="2" max="2" width="43.5703125" customWidth="1"/>
    <col min="3" max="3" width="10.7109375" customWidth="1"/>
    <col min="4" max="4" width="12.85546875" customWidth="1"/>
    <col min="5" max="5" width="10.7109375" customWidth="1"/>
    <col min="6" max="6" width="12.85546875" customWidth="1"/>
    <col min="7" max="7" width="10.7109375" customWidth="1"/>
    <col min="8" max="8" width="12.85546875" customWidth="1"/>
  </cols>
  <sheetData>
    <row r="1" spans="1:8" ht="18.75" x14ac:dyDescent="0.3">
      <c r="A1" s="442" t="s">
        <v>699</v>
      </c>
      <c r="B1" s="443"/>
      <c r="C1" s="443"/>
      <c r="D1" s="443"/>
      <c r="E1" s="443"/>
      <c r="F1" s="443"/>
      <c r="G1" s="443"/>
      <c r="H1" s="443"/>
    </row>
    <row r="2" spans="1:8" ht="18.75" x14ac:dyDescent="0.3">
      <c r="A2" s="443" t="str">
        <f>"Furnizor:  "&amp;Furn_Den</f>
        <v xml:space="preserve">Furnizor:  </v>
      </c>
      <c r="B2" s="443"/>
      <c r="C2" s="443"/>
      <c r="D2" s="443"/>
      <c r="E2" s="443"/>
      <c r="F2" s="443"/>
      <c r="G2" s="443"/>
      <c r="H2" s="443"/>
    </row>
    <row r="3" spans="1:8" ht="18.75" x14ac:dyDescent="0.3">
      <c r="A3" s="443" t="str">
        <f>"Punct de lucru: "&amp;PL_Den</f>
        <v xml:space="preserve">Punct de lucru: </v>
      </c>
      <c r="B3" s="443"/>
      <c r="C3" s="443"/>
      <c r="D3" s="443"/>
      <c r="E3" s="443"/>
      <c r="F3" s="443"/>
      <c r="G3" s="443"/>
      <c r="H3" s="443"/>
    </row>
    <row r="4" spans="1:8" x14ac:dyDescent="0.2">
      <c r="A4" s="441"/>
      <c r="B4" s="441"/>
      <c r="C4" s="441"/>
      <c r="D4" s="441"/>
      <c r="E4" s="441"/>
      <c r="F4" s="441"/>
      <c r="G4" s="441"/>
      <c r="H4" s="441"/>
    </row>
    <row r="5" spans="1:8" x14ac:dyDescent="0.2">
      <c r="A5" s="441"/>
      <c r="B5" s="441"/>
      <c r="C5" s="441"/>
      <c r="D5" s="441"/>
      <c r="E5" s="441"/>
      <c r="F5" s="441"/>
      <c r="G5" s="441"/>
      <c r="H5" s="441"/>
    </row>
    <row r="6" spans="1:8" x14ac:dyDescent="0.2">
      <c r="A6" s="441"/>
      <c r="B6" s="441"/>
      <c r="C6" s="441"/>
      <c r="D6" s="441"/>
      <c r="E6" s="441"/>
      <c r="F6" s="441"/>
      <c r="G6" s="441"/>
      <c r="H6" s="441"/>
    </row>
    <row r="7" spans="1:8" ht="15.75" x14ac:dyDescent="0.25">
      <c r="A7" s="660" t="s">
        <v>608</v>
      </c>
      <c r="B7" s="660"/>
      <c r="C7" s="660"/>
      <c r="D7" s="660"/>
      <c r="E7" s="660"/>
      <c r="F7" s="660"/>
      <c r="G7" s="660"/>
      <c r="H7" s="660"/>
    </row>
    <row r="8" spans="1:8" x14ac:dyDescent="0.2">
      <c r="A8" s="441"/>
      <c r="B8" s="441"/>
      <c r="C8" s="441"/>
      <c r="D8" s="441"/>
      <c r="E8" s="441"/>
      <c r="F8" s="441"/>
      <c r="G8" s="441"/>
      <c r="H8" s="441"/>
    </row>
    <row r="9" spans="1:8" s="68" customFormat="1" ht="25.5" customHeight="1" x14ac:dyDescent="0.2">
      <c r="A9" s="654" t="s">
        <v>99</v>
      </c>
      <c r="B9" s="656" t="s">
        <v>544</v>
      </c>
      <c r="C9" s="654" t="s">
        <v>545</v>
      </c>
      <c r="D9" s="658"/>
      <c r="E9" s="659" t="s">
        <v>609</v>
      </c>
      <c r="F9" s="656"/>
      <c r="G9" s="654" t="s">
        <v>610</v>
      </c>
      <c r="H9" s="658"/>
    </row>
    <row r="10" spans="1:8" s="68" customFormat="1" x14ac:dyDescent="0.2">
      <c r="A10" s="655"/>
      <c r="B10" s="657"/>
      <c r="C10" s="449" t="s">
        <v>546</v>
      </c>
      <c r="D10" s="447" t="s">
        <v>547</v>
      </c>
      <c r="E10" s="448" t="s">
        <v>546</v>
      </c>
      <c r="F10" s="450" t="s">
        <v>547</v>
      </c>
      <c r="G10" s="449" t="s">
        <v>546</v>
      </c>
      <c r="H10" s="447" t="s">
        <v>547</v>
      </c>
    </row>
    <row r="11" spans="1:8" x14ac:dyDescent="0.2">
      <c r="A11" s="446"/>
      <c r="B11" s="451"/>
      <c r="C11" s="452"/>
      <c r="D11" s="453"/>
      <c r="E11" s="454"/>
      <c r="F11" s="455"/>
      <c r="G11" s="452"/>
      <c r="H11" s="453"/>
    </row>
    <row r="12" spans="1:8" x14ac:dyDescent="0.2">
      <c r="A12" s="444"/>
      <c r="B12" s="456"/>
      <c r="C12" s="457"/>
      <c r="D12" s="458"/>
      <c r="E12" s="459"/>
      <c r="F12" s="460"/>
      <c r="G12" s="457"/>
      <c r="H12" s="458"/>
    </row>
    <row r="13" spans="1:8" x14ac:dyDescent="0.2">
      <c r="A13" s="444"/>
      <c r="B13" s="456"/>
      <c r="C13" s="457"/>
      <c r="D13" s="458"/>
      <c r="E13" s="459"/>
      <c r="F13" s="460"/>
      <c r="G13" s="457"/>
      <c r="H13" s="458"/>
    </row>
    <row r="14" spans="1:8" x14ac:dyDescent="0.2">
      <c r="A14" s="444"/>
      <c r="B14" s="456"/>
      <c r="C14" s="457"/>
      <c r="D14" s="458"/>
      <c r="E14" s="459"/>
      <c r="F14" s="460"/>
      <c r="G14" s="457"/>
      <c r="H14" s="458"/>
    </row>
    <row r="15" spans="1:8" x14ac:dyDescent="0.2">
      <c r="A15" s="444"/>
      <c r="B15" s="456"/>
      <c r="C15" s="457"/>
      <c r="D15" s="458"/>
      <c r="E15" s="459"/>
      <c r="F15" s="460"/>
      <c r="G15" s="457"/>
      <c r="H15" s="458"/>
    </row>
    <row r="16" spans="1:8" x14ac:dyDescent="0.2">
      <c r="A16" s="444"/>
      <c r="B16" s="456"/>
      <c r="C16" s="457"/>
      <c r="D16" s="458"/>
      <c r="E16" s="459"/>
      <c r="F16" s="460"/>
      <c r="G16" s="457"/>
      <c r="H16" s="458"/>
    </row>
    <row r="17" spans="1:8" x14ac:dyDescent="0.2">
      <c r="A17" s="444"/>
      <c r="B17" s="456"/>
      <c r="C17" s="457"/>
      <c r="D17" s="458"/>
      <c r="E17" s="459"/>
      <c r="F17" s="460"/>
      <c r="G17" s="457"/>
      <c r="H17" s="458"/>
    </row>
    <row r="18" spans="1:8" x14ac:dyDescent="0.2">
      <c r="A18" s="444"/>
      <c r="B18" s="456"/>
      <c r="C18" s="457"/>
      <c r="D18" s="458"/>
      <c r="E18" s="459"/>
      <c r="F18" s="460"/>
      <c r="G18" s="457"/>
      <c r="H18" s="458"/>
    </row>
    <row r="19" spans="1:8" x14ac:dyDescent="0.2">
      <c r="A19" s="444"/>
      <c r="B19" s="456"/>
      <c r="C19" s="457"/>
      <c r="D19" s="458"/>
      <c r="E19" s="459"/>
      <c r="F19" s="460"/>
      <c r="G19" s="457"/>
      <c r="H19" s="458"/>
    </row>
    <row r="20" spans="1:8" x14ac:dyDescent="0.2">
      <c r="A20" s="445"/>
      <c r="B20" s="461"/>
      <c r="C20" s="462"/>
      <c r="D20" s="463"/>
      <c r="E20" s="464"/>
      <c r="F20" s="465"/>
      <c r="G20" s="462"/>
      <c r="H20" s="463"/>
    </row>
    <row r="21" spans="1:8" x14ac:dyDescent="0.2">
      <c r="A21" s="441"/>
      <c r="B21" s="441"/>
      <c r="C21" s="441"/>
      <c r="D21" s="441"/>
      <c r="E21" s="441"/>
      <c r="F21" s="441"/>
      <c r="G21" s="441"/>
      <c r="H21" s="441"/>
    </row>
    <row r="22" spans="1:8" x14ac:dyDescent="0.2">
      <c r="A22" s="466" t="s">
        <v>611</v>
      </c>
      <c r="B22" s="466"/>
      <c r="C22" s="441"/>
      <c r="D22" s="441"/>
      <c r="E22" s="441"/>
      <c r="F22" s="441"/>
      <c r="G22" s="441"/>
      <c r="H22" s="441"/>
    </row>
    <row r="23" spans="1:8" x14ac:dyDescent="0.2">
      <c r="A23" s="466"/>
      <c r="B23" s="466"/>
      <c r="C23" s="441"/>
      <c r="D23" s="441"/>
      <c r="E23" s="441"/>
      <c r="F23" s="441"/>
      <c r="G23" s="441"/>
      <c r="H23" s="441"/>
    </row>
    <row r="24" spans="1:8" x14ac:dyDescent="0.2">
      <c r="A24" s="466" t="s">
        <v>612</v>
      </c>
      <c r="B24" s="466"/>
      <c r="C24" s="441"/>
      <c r="D24" s="441"/>
      <c r="E24" s="441"/>
      <c r="F24" s="441"/>
      <c r="G24" s="441"/>
      <c r="H24" s="441"/>
    </row>
    <row r="25" spans="1:8" x14ac:dyDescent="0.2">
      <c r="A25" s="441"/>
      <c r="B25" s="441"/>
      <c r="C25" s="441"/>
      <c r="D25" s="441"/>
      <c r="E25" s="441"/>
      <c r="F25" s="441"/>
      <c r="G25" s="441"/>
      <c r="H25" s="441"/>
    </row>
    <row r="26" spans="1:8" x14ac:dyDescent="0.2">
      <c r="A26" s="441"/>
      <c r="B26" s="441"/>
      <c r="C26" s="441"/>
      <c r="D26" s="441"/>
      <c r="E26" s="441"/>
      <c r="F26" s="441"/>
      <c r="G26" s="441"/>
      <c r="H26" s="441"/>
    </row>
    <row r="27" spans="1:8" x14ac:dyDescent="0.2">
      <c r="A27" s="441"/>
      <c r="B27" s="441"/>
      <c r="C27" s="441"/>
      <c r="D27" s="441"/>
      <c r="E27" s="441"/>
      <c r="F27" s="441"/>
      <c r="G27" s="441"/>
      <c r="H27" s="441"/>
    </row>
    <row r="28" spans="1:8" ht="15.75" x14ac:dyDescent="0.25">
      <c r="A28" s="541" t="s">
        <v>71</v>
      </c>
      <c r="B28" s="541"/>
      <c r="D28" s="441"/>
      <c r="E28" s="441"/>
      <c r="F28" s="441"/>
      <c r="G28" s="441"/>
      <c r="H28" s="441"/>
    </row>
    <row r="29" spans="1:8" ht="15.75" x14ac:dyDescent="0.25">
      <c r="A29" s="510" t="s">
        <v>73</v>
      </c>
      <c r="B29" s="510"/>
      <c r="D29" s="441"/>
      <c r="E29" s="441"/>
      <c r="F29" s="441"/>
      <c r="G29" s="441"/>
      <c r="H29" s="441"/>
    </row>
    <row r="30" spans="1:8" ht="15.75" x14ac:dyDescent="0.25">
      <c r="A30" s="510"/>
      <c r="B30" s="510"/>
      <c r="D30" s="441"/>
      <c r="E30" s="441"/>
      <c r="F30" s="441"/>
      <c r="G30" s="441"/>
      <c r="H30" s="441"/>
    </row>
    <row r="31" spans="1:8" ht="15.75" x14ac:dyDescent="0.25">
      <c r="A31" s="510" t="str">
        <f>UPPER(Furn_ReprLeg_Nume)&amp;"  "&amp;PROPER(Furn_ReprLeg_PreNume)</f>
        <v xml:space="preserve">  </v>
      </c>
      <c r="B31" s="510"/>
      <c r="D31" s="441"/>
      <c r="E31" s="441"/>
      <c r="F31" s="441"/>
      <c r="G31" s="441"/>
      <c r="H31" s="441"/>
    </row>
    <row r="32" spans="1:8" x14ac:dyDescent="0.2">
      <c r="A32" s="511" t="s">
        <v>558</v>
      </c>
      <c r="B32" s="511"/>
      <c r="D32" s="441"/>
      <c r="E32" s="441"/>
      <c r="F32" s="441"/>
      <c r="G32" s="441"/>
      <c r="H32" s="441"/>
    </row>
    <row r="33" spans="1:8" x14ac:dyDescent="0.2">
      <c r="A33" s="441"/>
      <c r="B33" s="441"/>
      <c r="C33" s="441"/>
      <c r="D33" s="441"/>
      <c r="E33" s="441"/>
      <c r="F33" s="441"/>
      <c r="G33" s="652" t="s">
        <v>548</v>
      </c>
      <c r="H33" s="652"/>
    </row>
    <row r="34" spans="1:8" ht="15.75" x14ac:dyDescent="0.25">
      <c r="A34" s="441"/>
      <c r="B34" s="441"/>
      <c r="C34" s="441"/>
      <c r="D34" s="441"/>
      <c r="E34" s="441"/>
      <c r="F34" s="441"/>
      <c r="G34" s="653">
        <f>Data_Compl</f>
        <v>0</v>
      </c>
      <c r="H34" s="653"/>
    </row>
    <row r="35" spans="1:8" x14ac:dyDescent="0.2">
      <c r="A35" s="441"/>
      <c r="B35" s="441"/>
      <c r="C35" s="441"/>
      <c r="D35" s="441"/>
      <c r="E35" s="441"/>
      <c r="F35" s="441"/>
      <c r="G35" s="441"/>
      <c r="H35" s="441"/>
    </row>
  </sheetData>
  <sheetProtection algorithmName="SHA-512" hashValue="PENxqFdzw4q9xI64fx69gC8/APBaYlUDzxPH5tPuMi6x8Zh73UbZYpciZmHlh4jHqtnhl35KTrvlyoStO9WSkg==" saltValue="9IySzmDzlPejBb8V6x2wRg==" spinCount="100000" sheet="1" objects="1" scenarios="1"/>
  <mergeCells count="13">
    <mergeCell ref="A7:H7"/>
    <mergeCell ref="A28:B28"/>
    <mergeCell ref="A29:B29"/>
    <mergeCell ref="A30:B30"/>
    <mergeCell ref="A31:B31"/>
    <mergeCell ref="G33:H33"/>
    <mergeCell ref="G34:H34"/>
    <mergeCell ref="A9:A10"/>
    <mergeCell ref="B9:B10"/>
    <mergeCell ref="C9:D9"/>
    <mergeCell ref="E9:F9"/>
    <mergeCell ref="G9:H9"/>
    <mergeCell ref="A32:B32"/>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8"/>
  <dimension ref="A1:BC120"/>
  <sheetViews>
    <sheetView topLeftCell="A17" workbookViewId="0">
      <selection activeCell="E27" sqref="E27"/>
    </sheetView>
  </sheetViews>
  <sheetFormatPr defaultColWidth="9.140625" defaultRowHeight="12.75" outlineLevelCol="1" x14ac:dyDescent="0.2"/>
  <cols>
    <col min="1" max="1" width="37" style="86" bestFit="1" customWidth="1"/>
    <col min="2" max="2" width="6.5703125" style="86" bestFit="1" customWidth="1"/>
    <col min="3" max="3" width="11.28515625" style="86" bestFit="1" customWidth="1"/>
    <col min="4" max="4" width="61.85546875" style="86" bestFit="1" customWidth="1"/>
    <col min="5" max="5" width="10.140625" style="86" bestFit="1" customWidth="1"/>
    <col min="6" max="6" width="9.140625" style="86"/>
    <col min="7" max="7" width="13.42578125" style="86" bestFit="1" customWidth="1"/>
    <col min="8" max="8" width="18.85546875" style="86" bestFit="1" customWidth="1"/>
    <col min="9" max="9" width="60.85546875" style="86" customWidth="1"/>
    <col min="10" max="10" width="19.28515625" style="86" customWidth="1" outlineLevel="1"/>
    <col min="11" max="11" width="10.7109375" style="86" customWidth="1" outlineLevel="1"/>
    <col min="12" max="12" width="9.140625" style="86" outlineLevel="1"/>
    <col min="13" max="15" width="9.140625" style="86"/>
    <col min="16" max="16" width="12.28515625" style="86" bestFit="1" customWidth="1"/>
    <col min="17" max="17" width="14.42578125" style="86" customWidth="1"/>
    <col min="18" max="19" width="9.140625" style="86"/>
    <col min="20" max="20" width="11.7109375" style="86" bestFit="1" customWidth="1"/>
    <col min="21" max="21" width="13.85546875" style="86" bestFit="1" customWidth="1"/>
    <col min="22" max="22" width="12.7109375" style="86" bestFit="1" customWidth="1"/>
    <col min="23" max="23" width="15.28515625" style="86" bestFit="1" customWidth="1"/>
    <col min="24" max="24" width="8.7109375" style="86" bestFit="1" customWidth="1"/>
    <col min="25" max="25" width="9.7109375" style="86" bestFit="1" customWidth="1"/>
    <col min="26" max="26" width="9.140625" style="86"/>
    <col min="27" max="27" width="20.42578125" style="86" bestFit="1" customWidth="1"/>
    <col min="28" max="28" width="24.5703125" style="86" bestFit="1" customWidth="1"/>
    <col min="29" max="29" width="16.28515625" style="86" bestFit="1" customWidth="1"/>
    <col min="30" max="30" width="20.42578125" style="86" bestFit="1" customWidth="1"/>
    <col min="31" max="31" width="27.28515625" style="86" bestFit="1" customWidth="1"/>
    <col min="32" max="32" width="31.42578125" style="86" bestFit="1" customWidth="1"/>
    <col min="33" max="33" width="19.5703125" style="86" bestFit="1" customWidth="1"/>
    <col min="34" max="34" width="12.28515625" style="86" bestFit="1" customWidth="1"/>
    <col min="35" max="35" width="17.7109375" style="86" bestFit="1" customWidth="1"/>
    <col min="36" max="36" width="21.85546875" style="86" bestFit="1" customWidth="1"/>
    <col min="37" max="37" width="13.85546875" style="86" bestFit="1" customWidth="1"/>
    <col min="38" max="38" width="20" style="86" bestFit="1" customWidth="1"/>
    <col min="39" max="39" width="17.28515625" style="86" bestFit="1" customWidth="1"/>
    <col min="40" max="40" width="17" style="86" bestFit="1" customWidth="1"/>
    <col min="41" max="41" width="21.140625" style="86" bestFit="1" customWidth="1"/>
    <col min="42" max="42" width="24.85546875" style="86" bestFit="1" customWidth="1"/>
    <col min="43" max="43" width="29" style="86" bestFit="1" customWidth="1"/>
    <col min="44" max="44" width="15.140625" style="86" customWidth="1"/>
    <col min="45" max="45" width="13.42578125" style="86" customWidth="1"/>
    <col min="46" max="46" width="19.140625" style="86" bestFit="1" customWidth="1"/>
    <col min="47" max="47" width="12.7109375" style="86" bestFit="1" customWidth="1"/>
    <col min="48" max="49" width="9.140625" style="86"/>
    <col min="50" max="50" width="19.28515625" style="86" customWidth="1"/>
    <col min="51" max="51" width="19" style="86" customWidth="1"/>
    <col min="52" max="16384" width="9.140625" style="86"/>
  </cols>
  <sheetData>
    <row r="1" spans="1:55" x14ac:dyDescent="0.2">
      <c r="A1" s="181" t="s">
        <v>80</v>
      </c>
      <c r="B1" s="181" t="s">
        <v>85</v>
      </c>
      <c r="C1" s="182" t="s">
        <v>228</v>
      </c>
      <c r="H1" s="86" t="s">
        <v>269</v>
      </c>
      <c r="I1" s="86" t="s">
        <v>308</v>
      </c>
      <c r="J1" s="86" t="s">
        <v>307</v>
      </c>
      <c r="K1" s="86" t="s">
        <v>309</v>
      </c>
      <c r="L1" s="161" t="s">
        <v>265</v>
      </c>
      <c r="M1" s="158" t="s">
        <v>128</v>
      </c>
      <c r="N1" s="159" t="s">
        <v>266</v>
      </c>
      <c r="O1" s="156" t="s">
        <v>115</v>
      </c>
      <c r="P1" s="156" t="s">
        <v>251</v>
      </c>
      <c r="Q1" s="247" t="s">
        <v>323</v>
      </c>
      <c r="R1" s="160" t="s">
        <v>133</v>
      </c>
      <c r="S1" s="156" t="s">
        <v>268</v>
      </c>
      <c r="T1" s="156" t="s">
        <v>118</v>
      </c>
      <c r="U1" s="247" t="s">
        <v>326</v>
      </c>
      <c r="V1" s="247" t="s">
        <v>325</v>
      </c>
      <c r="W1" s="156" t="s">
        <v>106</v>
      </c>
      <c r="X1" s="156" t="s">
        <v>122</v>
      </c>
      <c r="Y1" s="247" t="s">
        <v>324</v>
      </c>
      <c r="Z1" s="156" t="s">
        <v>125</v>
      </c>
      <c r="AA1" s="156" t="s">
        <v>267</v>
      </c>
      <c r="AB1" s="155" t="s">
        <v>110</v>
      </c>
      <c r="AE1" s="86" t="s">
        <v>271</v>
      </c>
      <c r="AF1" s="86" t="s">
        <v>272</v>
      </c>
      <c r="AG1" s="86" t="s">
        <v>274</v>
      </c>
      <c r="AH1" s="86" t="s">
        <v>275</v>
      </c>
      <c r="AI1" s="86" t="s">
        <v>276</v>
      </c>
      <c r="AJ1" s="86" t="s">
        <v>277</v>
      </c>
      <c r="AK1" s="86" t="s">
        <v>279</v>
      </c>
      <c r="AL1" s="86" t="s">
        <v>280</v>
      </c>
      <c r="AM1" s="86" t="s">
        <v>281</v>
      </c>
      <c r="AN1" s="247" t="s">
        <v>327</v>
      </c>
      <c r="AO1" s="86" t="s">
        <v>283</v>
      </c>
      <c r="AP1" s="86" t="s">
        <v>285</v>
      </c>
      <c r="AQ1" s="86" t="s">
        <v>286</v>
      </c>
      <c r="AR1" s="86" t="s">
        <v>287</v>
      </c>
      <c r="AS1" s="247" t="s">
        <v>328</v>
      </c>
      <c r="AT1" s="247" t="s">
        <v>329</v>
      </c>
      <c r="AU1" s="86" t="s">
        <v>290</v>
      </c>
      <c r="AV1" s="86" t="s">
        <v>291</v>
      </c>
      <c r="AW1" s="86" t="s">
        <v>282</v>
      </c>
      <c r="AX1" s="86" t="s">
        <v>273</v>
      </c>
      <c r="AY1" s="247" t="s">
        <v>330</v>
      </c>
      <c r="AZ1" s="86" t="s">
        <v>288</v>
      </c>
      <c r="BA1" s="86" t="s">
        <v>289</v>
      </c>
      <c r="BB1" s="86" t="s">
        <v>284</v>
      </c>
      <c r="BC1" s="86" t="s">
        <v>318</v>
      </c>
    </row>
    <row r="2" spans="1:55" x14ac:dyDescent="0.2">
      <c r="A2" s="183" t="s">
        <v>90</v>
      </c>
      <c r="B2" s="183">
        <v>10</v>
      </c>
      <c r="C2" s="183">
        <v>30</v>
      </c>
      <c r="D2" s="184" t="s">
        <v>561</v>
      </c>
      <c r="H2" s="161" t="s">
        <v>144</v>
      </c>
      <c r="I2" s="154">
        <v>2</v>
      </c>
      <c r="J2" s="154">
        <v>2</v>
      </c>
      <c r="K2" s="154">
        <v>1</v>
      </c>
      <c r="L2" s="161" t="s">
        <v>258</v>
      </c>
      <c r="M2" s="158" t="s">
        <v>258</v>
      </c>
      <c r="N2" s="159" t="s">
        <v>258</v>
      </c>
      <c r="O2" s="156" t="s">
        <v>258</v>
      </c>
      <c r="P2" s="156" t="s">
        <v>258</v>
      </c>
      <c r="Q2" s="248" t="s">
        <v>127</v>
      </c>
      <c r="R2" s="160" t="s">
        <v>258</v>
      </c>
      <c r="S2" s="156" t="s">
        <v>258</v>
      </c>
      <c r="T2" s="156" t="s">
        <v>258</v>
      </c>
      <c r="U2" s="248" t="s">
        <v>127</v>
      </c>
      <c r="V2" s="248" t="s">
        <v>127</v>
      </c>
      <c r="W2" s="178" t="s">
        <v>127</v>
      </c>
      <c r="X2" s="178" t="s">
        <v>127</v>
      </c>
      <c r="Y2" s="248" t="s">
        <v>127</v>
      </c>
      <c r="Z2" s="178" t="s">
        <v>127</v>
      </c>
      <c r="AA2" s="178" t="s">
        <v>127</v>
      </c>
      <c r="AB2" s="179" t="s">
        <v>258</v>
      </c>
      <c r="AE2" s="156" t="s">
        <v>146</v>
      </c>
      <c r="AF2" s="156" t="s">
        <v>145</v>
      </c>
      <c r="AG2" s="156" t="s">
        <v>129</v>
      </c>
      <c r="AH2" s="156" t="s">
        <v>261</v>
      </c>
      <c r="AI2" s="156" t="s">
        <v>132</v>
      </c>
      <c r="AJ2" s="151" t="s">
        <v>127</v>
      </c>
      <c r="AK2" s="156" t="s">
        <v>116</v>
      </c>
      <c r="AL2" s="156" t="s">
        <v>114</v>
      </c>
      <c r="AM2" s="151" t="s">
        <v>127</v>
      </c>
      <c r="AN2" s="248" t="s">
        <v>127</v>
      </c>
      <c r="AO2" s="157" t="s">
        <v>127</v>
      </c>
      <c r="AP2" s="156" t="s">
        <v>134</v>
      </c>
      <c r="AQ2" s="156" t="s">
        <v>263</v>
      </c>
      <c r="AR2" s="156" t="s">
        <v>264</v>
      </c>
      <c r="AS2" s="248" t="s">
        <v>127</v>
      </c>
      <c r="AT2" s="248" t="s">
        <v>127</v>
      </c>
      <c r="AU2" s="156" t="s">
        <v>119</v>
      </c>
      <c r="AV2" s="156" t="s">
        <v>126</v>
      </c>
      <c r="AW2" s="156" t="s">
        <v>141</v>
      </c>
      <c r="AX2" s="156" t="s">
        <v>131</v>
      </c>
      <c r="AY2" s="248" t="s">
        <v>127</v>
      </c>
      <c r="AZ2" s="156" t="s">
        <v>123</v>
      </c>
      <c r="BA2" s="156" t="s">
        <v>121</v>
      </c>
      <c r="BB2" s="156" t="s">
        <v>137</v>
      </c>
      <c r="BC2" s="156" t="s">
        <v>111</v>
      </c>
    </row>
    <row r="3" spans="1:55" x14ac:dyDescent="0.2">
      <c r="A3" s="183" t="s">
        <v>91</v>
      </c>
      <c r="B3" s="183">
        <v>8</v>
      </c>
      <c r="C3" s="183">
        <v>30</v>
      </c>
      <c r="D3" s="184" t="s">
        <v>561</v>
      </c>
      <c r="H3" s="158" t="s">
        <v>128</v>
      </c>
      <c r="I3" s="154">
        <v>2</v>
      </c>
      <c r="J3" s="154">
        <v>2</v>
      </c>
      <c r="K3" s="154">
        <v>1</v>
      </c>
      <c r="L3" s="161" t="s">
        <v>260</v>
      </c>
      <c r="M3" s="158" t="s">
        <v>260</v>
      </c>
      <c r="N3" s="159" t="s">
        <v>260</v>
      </c>
      <c r="O3" s="156" t="s">
        <v>260</v>
      </c>
      <c r="Q3" s="156"/>
      <c r="R3" s="160" t="s">
        <v>260</v>
      </c>
      <c r="S3" s="156" t="s">
        <v>260</v>
      </c>
      <c r="U3" s="180"/>
      <c r="V3" s="180"/>
      <c r="AW3" s="156" t="s">
        <v>143</v>
      </c>
      <c r="AX3" s="156" t="s">
        <v>343</v>
      </c>
      <c r="AY3" s="156"/>
      <c r="AZ3" s="156" t="s">
        <v>124</v>
      </c>
      <c r="BA3" s="156" t="s">
        <v>120</v>
      </c>
      <c r="BB3" s="156" t="s">
        <v>138</v>
      </c>
      <c r="BC3" s="156" t="s">
        <v>262</v>
      </c>
    </row>
    <row r="4" spans="1:55" x14ac:dyDescent="0.2">
      <c r="A4" s="183" t="s">
        <v>338</v>
      </c>
      <c r="B4" s="183">
        <v>30</v>
      </c>
      <c r="C4" s="183">
        <v>30</v>
      </c>
      <c r="D4" s="184" t="s">
        <v>561</v>
      </c>
      <c r="H4" s="159" t="s">
        <v>256</v>
      </c>
      <c r="I4" s="154">
        <v>2</v>
      </c>
      <c r="J4" s="154">
        <v>2</v>
      </c>
      <c r="K4" s="154">
        <v>1</v>
      </c>
      <c r="AX4" s="156" t="s">
        <v>340</v>
      </c>
      <c r="BB4" s="156" t="s">
        <v>139</v>
      </c>
      <c r="BC4" s="156" t="s">
        <v>112</v>
      </c>
    </row>
    <row r="5" spans="1:55" x14ac:dyDescent="0.2">
      <c r="A5" s="183" t="s">
        <v>339</v>
      </c>
      <c r="B5" s="183">
        <v>40</v>
      </c>
      <c r="C5" s="183">
        <v>30</v>
      </c>
      <c r="D5" s="184" t="s">
        <v>561</v>
      </c>
      <c r="H5" s="156" t="s">
        <v>142</v>
      </c>
      <c r="I5" s="154"/>
      <c r="J5" s="154"/>
      <c r="K5" s="154"/>
      <c r="BB5" s="156" t="s">
        <v>136</v>
      </c>
      <c r="BC5" s="156" t="s">
        <v>113</v>
      </c>
    </row>
    <row r="6" spans="1:55" x14ac:dyDescent="0.2">
      <c r="A6" s="183" t="s">
        <v>562</v>
      </c>
      <c r="B6" s="183">
        <v>15</v>
      </c>
      <c r="C6" s="183">
        <v>35</v>
      </c>
      <c r="D6" s="184" t="s">
        <v>561</v>
      </c>
      <c r="H6" s="155" t="s">
        <v>110</v>
      </c>
      <c r="I6" s="154"/>
      <c r="J6" s="154"/>
      <c r="K6" s="154">
        <v>2</v>
      </c>
      <c r="BC6" s="156" t="s">
        <v>335</v>
      </c>
    </row>
    <row r="7" spans="1:55" x14ac:dyDescent="0.2">
      <c r="A7" s="183" t="s">
        <v>563</v>
      </c>
      <c r="B7" s="183">
        <v>15</v>
      </c>
      <c r="C7" s="183">
        <v>35</v>
      </c>
      <c r="D7" s="184" t="s">
        <v>561</v>
      </c>
      <c r="H7" s="156" t="s">
        <v>115</v>
      </c>
      <c r="I7" s="154">
        <v>2</v>
      </c>
      <c r="J7" s="154">
        <v>2</v>
      </c>
      <c r="K7" s="154">
        <v>0</v>
      </c>
    </row>
    <row r="8" spans="1:55" x14ac:dyDescent="0.2">
      <c r="A8" s="183" t="s">
        <v>564</v>
      </c>
      <c r="B8" s="183">
        <v>15</v>
      </c>
      <c r="C8" s="183">
        <v>35</v>
      </c>
      <c r="D8" s="184" t="s">
        <v>561</v>
      </c>
      <c r="H8" s="156" t="s">
        <v>251</v>
      </c>
      <c r="I8" s="154">
        <v>2</v>
      </c>
      <c r="J8" s="154"/>
      <c r="K8" s="154"/>
    </row>
    <row r="9" spans="1:55" x14ac:dyDescent="0.2">
      <c r="A9" s="183" t="s">
        <v>565</v>
      </c>
      <c r="B9" s="183">
        <v>20</v>
      </c>
      <c r="C9" s="183">
        <v>35</v>
      </c>
      <c r="D9" s="184" t="s">
        <v>561</v>
      </c>
      <c r="H9" s="247" t="s">
        <v>323</v>
      </c>
      <c r="I9"/>
    </row>
    <row r="10" spans="1:55" x14ac:dyDescent="0.2">
      <c r="A10" s="183" t="s">
        <v>566</v>
      </c>
      <c r="B10" s="183">
        <v>20</v>
      </c>
      <c r="C10" s="183">
        <v>35</v>
      </c>
      <c r="D10" s="184" t="s">
        <v>561</v>
      </c>
      <c r="H10" s="156" t="s">
        <v>106</v>
      </c>
      <c r="I10" s="154"/>
      <c r="J10" s="154">
        <v>2</v>
      </c>
      <c r="K10" s="154">
        <v>1</v>
      </c>
    </row>
    <row r="11" spans="1:55" x14ac:dyDescent="0.2">
      <c r="A11" s="183" t="s">
        <v>567</v>
      </c>
      <c r="B11" s="183">
        <v>20</v>
      </c>
      <c r="C11" s="183">
        <v>35</v>
      </c>
      <c r="D11" s="184" t="s">
        <v>561</v>
      </c>
      <c r="H11" s="160" t="s">
        <v>133</v>
      </c>
      <c r="I11" s="154">
        <v>2</v>
      </c>
      <c r="J11" s="154">
        <v>2</v>
      </c>
      <c r="K11" s="154">
        <v>1</v>
      </c>
    </row>
    <row r="12" spans="1:55" x14ac:dyDescent="0.2">
      <c r="A12" s="183" t="s">
        <v>568</v>
      </c>
      <c r="B12" s="183">
        <v>25</v>
      </c>
      <c r="C12" s="183">
        <v>35</v>
      </c>
      <c r="D12" s="184" t="s">
        <v>561</v>
      </c>
      <c r="H12" s="156" t="s">
        <v>257</v>
      </c>
      <c r="I12" s="154">
        <v>5</v>
      </c>
      <c r="J12" s="154">
        <v>2</v>
      </c>
      <c r="K12" s="154">
        <v>2</v>
      </c>
    </row>
    <row r="13" spans="1:55" x14ac:dyDescent="0.2">
      <c r="A13" s="183" t="s">
        <v>569</v>
      </c>
      <c r="B13" s="183">
        <v>25</v>
      </c>
      <c r="C13" s="183">
        <v>35</v>
      </c>
      <c r="D13" s="184" t="s">
        <v>561</v>
      </c>
      <c r="H13" s="156" t="s">
        <v>122</v>
      </c>
      <c r="I13" s="154"/>
      <c r="J13" s="154"/>
      <c r="K13" s="154"/>
    </row>
    <row r="14" spans="1:55" x14ac:dyDescent="0.2">
      <c r="A14" s="183" t="s">
        <v>570</v>
      </c>
      <c r="B14" s="183">
        <v>25</v>
      </c>
      <c r="C14" s="183">
        <v>35</v>
      </c>
      <c r="D14" s="184" t="s">
        <v>561</v>
      </c>
      <c r="H14" s="247" t="s">
        <v>324</v>
      </c>
      <c r="I14"/>
    </row>
    <row r="15" spans="1:55" x14ac:dyDescent="0.2">
      <c r="A15" s="183" t="s">
        <v>429</v>
      </c>
      <c r="B15" s="183">
        <v>40</v>
      </c>
      <c r="C15" s="183">
        <v>30</v>
      </c>
      <c r="D15" s="184" t="s">
        <v>561</v>
      </c>
      <c r="H15" s="156" t="s">
        <v>118</v>
      </c>
      <c r="I15" s="154">
        <v>2</v>
      </c>
      <c r="J15" s="154"/>
      <c r="K15" s="154"/>
    </row>
    <row r="16" spans="1:55" x14ac:dyDescent="0.2">
      <c r="A16" s="183" t="s">
        <v>430</v>
      </c>
      <c r="B16" s="183">
        <v>30</v>
      </c>
      <c r="C16" s="183">
        <v>30</v>
      </c>
      <c r="D16" s="184" t="s">
        <v>561</v>
      </c>
      <c r="H16" s="249" t="s">
        <v>325</v>
      </c>
      <c r="I16"/>
    </row>
    <row r="17" spans="1:11" x14ac:dyDescent="0.2">
      <c r="A17" s="183" t="s">
        <v>431</v>
      </c>
      <c r="B17" s="183">
        <v>25</v>
      </c>
      <c r="C17" s="183">
        <v>30</v>
      </c>
      <c r="D17" s="184" t="s">
        <v>561</v>
      </c>
      <c r="H17" s="249" t="s">
        <v>326</v>
      </c>
      <c r="I17"/>
    </row>
    <row r="18" spans="1:11" x14ac:dyDescent="0.2">
      <c r="A18" s="185"/>
      <c r="B18" s="185"/>
      <c r="C18" s="185"/>
      <c r="D18" s="186" t="s">
        <v>89</v>
      </c>
      <c r="H18" s="180" t="s">
        <v>125</v>
      </c>
      <c r="I18" s="154"/>
      <c r="J18" s="154"/>
      <c r="K18" s="154"/>
    </row>
    <row r="19" spans="1:11" x14ac:dyDescent="0.2">
      <c r="J19" s="661" t="s">
        <v>270</v>
      </c>
      <c r="K19" s="662"/>
    </row>
    <row r="20" spans="1:11" x14ac:dyDescent="0.2">
      <c r="J20" s="161" t="s">
        <v>144</v>
      </c>
      <c r="K20" s="161" t="s">
        <v>258</v>
      </c>
    </row>
    <row r="21" spans="1:11" x14ac:dyDescent="0.2">
      <c r="J21" s="161" t="s">
        <v>144</v>
      </c>
      <c r="K21" s="161" t="s">
        <v>260</v>
      </c>
    </row>
    <row r="22" spans="1:11" x14ac:dyDescent="0.2">
      <c r="J22" s="158" t="s">
        <v>128</v>
      </c>
      <c r="K22" s="158" t="s">
        <v>258</v>
      </c>
    </row>
    <row r="23" spans="1:11" x14ac:dyDescent="0.2">
      <c r="A23" s="187" t="s">
        <v>233</v>
      </c>
      <c r="D23" s="393" t="s">
        <v>588</v>
      </c>
      <c r="E23" s="394">
        <v>2025</v>
      </c>
      <c r="J23" s="158" t="s">
        <v>128</v>
      </c>
      <c r="K23" s="158" t="s">
        <v>260</v>
      </c>
    </row>
    <row r="24" spans="1:11" x14ac:dyDescent="0.2">
      <c r="A24" s="188" t="s">
        <v>234</v>
      </c>
      <c r="D24"/>
      <c r="E24"/>
      <c r="J24" s="159" t="s">
        <v>256</v>
      </c>
      <c r="K24" s="159" t="s">
        <v>258</v>
      </c>
    </row>
    <row r="25" spans="1:11" x14ac:dyDescent="0.2">
      <c r="A25" s="188" t="s">
        <v>235</v>
      </c>
      <c r="D25" s="395" t="s">
        <v>589</v>
      </c>
      <c r="E25" s="396">
        <v>45994</v>
      </c>
      <c r="J25" s="159" t="s">
        <v>256</v>
      </c>
      <c r="K25" s="159" t="s">
        <v>260</v>
      </c>
    </row>
    <row r="26" spans="1:11" x14ac:dyDescent="0.2">
      <c r="A26" s="188" t="s">
        <v>236</v>
      </c>
      <c r="D26" s="393" t="s">
        <v>590</v>
      </c>
      <c r="E26" s="396">
        <v>46002</v>
      </c>
      <c r="J26" s="156" t="s">
        <v>142</v>
      </c>
      <c r="K26" s="178" t="s">
        <v>127</v>
      </c>
    </row>
    <row r="27" spans="1:11" x14ac:dyDescent="0.2">
      <c r="A27" s="188" t="s">
        <v>237</v>
      </c>
      <c r="D27" s="393" t="s">
        <v>591</v>
      </c>
      <c r="E27" s="396">
        <v>46013</v>
      </c>
      <c r="J27" s="155" t="s">
        <v>110</v>
      </c>
      <c r="K27" s="155" t="s">
        <v>258</v>
      </c>
    </row>
    <row r="28" spans="1:11" x14ac:dyDescent="0.2">
      <c r="A28" s="188" t="s">
        <v>238</v>
      </c>
      <c r="D28" s="393" t="s">
        <v>592</v>
      </c>
      <c r="E28" s="396">
        <v>46013</v>
      </c>
      <c r="J28" s="156" t="s">
        <v>115</v>
      </c>
      <c r="K28" s="156" t="s">
        <v>258</v>
      </c>
    </row>
    <row r="29" spans="1:11" x14ac:dyDescent="0.2">
      <c r="A29" s="188" t="s">
        <v>239</v>
      </c>
      <c r="J29" s="156" t="s">
        <v>115</v>
      </c>
      <c r="K29" s="156" t="s">
        <v>260</v>
      </c>
    </row>
    <row r="30" spans="1:11" x14ac:dyDescent="0.2">
      <c r="J30" s="156" t="s">
        <v>251</v>
      </c>
      <c r="K30" s="156" t="s">
        <v>258</v>
      </c>
    </row>
    <row r="31" spans="1:11" x14ac:dyDescent="0.2">
      <c r="J31" s="247" t="s">
        <v>323</v>
      </c>
      <c r="K31" s="248" t="s">
        <v>127</v>
      </c>
    </row>
    <row r="32" spans="1:11" x14ac:dyDescent="0.2">
      <c r="A32" s="189" t="s">
        <v>240</v>
      </c>
      <c r="D32" s="397" t="s">
        <v>593</v>
      </c>
      <c r="E32" s="397" t="s">
        <v>293</v>
      </c>
      <c r="J32" s="156" t="s">
        <v>106</v>
      </c>
      <c r="K32" s="178" t="s">
        <v>127</v>
      </c>
    </row>
    <row r="33" spans="1:13" x14ac:dyDescent="0.2">
      <c r="A33" s="189" t="s">
        <v>241</v>
      </c>
      <c r="D33" s="398" t="s">
        <v>594</v>
      </c>
      <c r="E33" s="399">
        <v>40</v>
      </c>
      <c r="J33" s="160" t="s">
        <v>133</v>
      </c>
      <c r="K33" s="160" t="s">
        <v>258</v>
      </c>
    </row>
    <row r="34" spans="1:13" x14ac:dyDescent="0.2">
      <c r="A34" s="189" t="s">
        <v>242</v>
      </c>
      <c r="D34" s="398" t="s">
        <v>595</v>
      </c>
      <c r="E34" s="399">
        <v>10</v>
      </c>
      <c r="J34" s="160" t="s">
        <v>133</v>
      </c>
      <c r="K34" s="160" t="s">
        <v>260</v>
      </c>
    </row>
    <row r="35" spans="1:13" x14ac:dyDescent="0.2">
      <c r="D35" s="398" t="s">
        <v>550</v>
      </c>
      <c r="E35" s="399">
        <v>60</v>
      </c>
      <c r="J35" s="156" t="s">
        <v>257</v>
      </c>
      <c r="K35" s="156" t="s">
        <v>258</v>
      </c>
    </row>
    <row r="36" spans="1:13" x14ac:dyDescent="0.2">
      <c r="D36" s="398" t="s">
        <v>596</v>
      </c>
      <c r="E36" s="399">
        <v>10</v>
      </c>
      <c r="J36" s="156" t="s">
        <v>257</v>
      </c>
      <c r="K36" s="156" t="s">
        <v>260</v>
      </c>
    </row>
    <row r="37" spans="1:13" x14ac:dyDescent="0.2">
      <c r="J37" s="156" t="s">
        <v>122</v>
      </c>
      <c r="K37" s="178" t="s">
        <v>127</v>
      </c>
    </row>
    <row r="38" spans="1:13" ht="15.75" x14ac:dyDescent="0.2">
      <c r="D38" s="400" t="s">
        <v>597</v>
      </c>
      <c r="J38" s="247" t="s">
        <v>324</v>
      </c>
      <c r="K38" s="248" t="s">
        <v>127</v>
      </c>
    </row>
    <row r="39" spans="1:13" x14ac:dyDescent="0.2">
      <c r="D39" s="397" t="s">
        <v>593</v>
      </c>
      <c r="E39" s="397" t="s">
        <v>293</v>
      </c>
      <c r="J39" s="156" t="s">
        <v>118</v>
      </c>
      <c r="K39" s="156" t="s">
        <v>258</v>
      </c>
    </row>
    <row r="40" spans="1:13" ht="15" x14ac:dyDescent="0.2">
      <c r="D40" s="401" t="s">
        <v>598</v>
      </c>
      <c r="E40" s="402">
        <v>2</v>
      </c>
      <c r="J40" s="249" t="s">
        <v>325</v>
      </c>
      <c r="K40" s="250" t="s">
        <v>127</v>
      </c>
    </row>
    <row r="41" spans="1:13" ht="15" x14ac:dyDescent="0.2">
      <c r="D41" s="403" t="s">
        <v>599</v>
      </c>
      <c r="E41" s="402">
        <v>5</v>
      </c>
      <c r="J41" s="249" t="s">
        <v>326</v>
      </c>
      <c r="K41" s="250" t="s">
        <v>127</v>
      </c>
    </row>
    <row r="42" spans="1:13" ht="15" x14ac:dyDescent="0.2">
      <c r="D42" s="403" t="s">
        <v>600</v>
      </c>
      <c r="E42" s="402">
        <v>10</v>
      </c>
      <c r="J42" s="180" t="s">
        <v>125</v>
      </c>
      <c r="K42" s="246" t="s">
        <v>127</v>
      </c>
    </row>
    <row r="44" spans="1:13" x14ac:dyDescent="0.2">
      <c r="J44"/>
      <c r="K44"/>
    </row>
    <row r="45" spans="1:13" x14ac:dyDescent="0.2">
      <c r="I45" s="86" t="s">
        <v>152</v>
      </c>
      <c r="J45" s="190" t="s">
        <v>214</v>
      </c>
      <c r="K45" s="190" t="s">
        <v>253</v>
      </c>
      <c r="L45" s="190" t="s">
        <v>252</v>
      </c>
      <c r="M45" s="190" t="s">
        <v>215</v>
      </c>
    </row>
    <row r="46" spans="1:13" ht="15" x14ac:dyDescent="0.25">
      <c r="A46" s="432" t="s">
        <v>613</v>
      </c>
      <c r="B46" s="433" t="s">
        <v>614</v>
      </c>
      <c r="I46" s="86" t="str">
        <f>SUBSTITUTE(J46," ","")&amp;K46</f>
        <v>AnalizedeurinaAutomat</v>
      </c>
      <c r="J46" s="161" t="s">
        <v>144</v>
      </c>
      <c r="K46" s="161" t="s">
        <v>258</v>
      </c>
      <c r="L46" s="161" t="s">
        <v>259</v>
      </c>
      <c r="M46" s="156" t="s">
        <v>146</v>
      </c>
    </row>
    <row r="47" spans="1:13" x14ac:dyDescent="0.2">
      <c r="A47" s="434" t="s">
        <v>615</v>
      </c>
      <c r="B47" s="435" t="s">
        <v>616</v>
      </c>
      <c r="I47" s="86" t="str">
        <f t="shared" ref="I47:I78" si="0">SUBSTITUTE(J47," ","")&amp;K47</f>
        <v>AnalizedeurinaSemiautomat</v>
      </c>
      <c r="J47" s="161" t="s">
        <v>144</v>
      </c>
      <c r="K47" s="161" t="s">
        <v>260</v>
      </c>
      <c r="L47" s="161" t="s">
        <v>259</v>
      </c>
      <c r="M47" s="156" t="s">
        <v>145</v>
      </c>
    </row>
    <row r="48" spans="1:13" x14ac:dyDescent="0.2">
      <c r="A48" s="436" t="s">
        <v>617</v>
      </c>
      <c r="B48" s="437" t="s">
        <v>618</v>
      </c>
      <c r="I48" s="86" t="str">
        <f t="shared" si="0"/>
        <v>BiochimieAutomat</v>
      </c>
      <c r="J48" s="158" t="s">
        <v>128</v>
      </c>
      <c r="K48" s="158" t="s">
        <v>258</v>
      </c>
      <c r="L48" s="158" t="s">
        <v>259</v>
      </c>
      <c r="M48" s="156" t="s">
        <v>131</v>
      </c>
    </row>
    <row r="49" spans="1:13" x14ac:dyDescent="0.2">
      <c r="A49" s="434" t="s">
        <v>619</v>
      </c>
      <c r="B49" s="435" t="s">
        <v>620</v>
      </c>
      <c r="I49" s="86" t="str">
        <f>SUBSTITUTE(J49," ","")&amp;K49</f>
        <v>BiochimieAutomat</v>
      </c>
      <c r="J49" s="158" t="s">
        <v>128</v>
      </c>
      <c r="K49" s="158" t="s">
        <v>258</v>
      </c>
      <c r="L49" s="158" t="s">
        <v>259</v>
      </c>
      <c r="M49" s="86" t="s">
        <v>343</v>
      </c>
    </row>
    <row r="50" spans="1:13" x14ac:dyDescent="0.2">
      <c r="A50" s="436" t="s">
        <v>621</v>
      </c>
      <c r="B50" s="437" t="s">
        <v>622</v>
      </c>
      <c r="I50" s="86" t="str">
        <f t="shared" si="0"/>
        <v>BiochimieAutomat</v>
      </c>
      <c r="J50" s="158" t="s">
        <v>128</v>
      </c>
      <c r="K50" s="158" t="s">
        <v>258</v>
      </c>
      <c r="L50" s="158" t="s">
        <v>259</v>
      </c>
      <c r="M50" s="156" t="s">
        <v>340</v>
      </c>
    </row>
    <row r="51" spans="1:13" x14ac:dyDescent="0.2">
      <c r="A51" s="434" t="s">
        <v>623</v>
      </c>
      <c r="B51" s="435" t="s">
        <v>624</v>
      </c>
      <c r="I51" s="86" t="str">
        <f t="shared" si="0"/>
        <v>BiochimieSemiautomat</v>
      </c>
      <c r="J51" s="158" t="s">
        <v>128</v>
      </c>
      <c r="K51" s="158" t="s">
        <v>260</v>
      </c>
      <c r="L51" s="158" t="s">
        <v>259</v>
      </c>
      <c r="M51" s="156" t="s">
        <v>129</v>
      </c>
    </row>
    <row r="52" spans="1:13" x14ac:dyDescent="0.2">
      <c r="A52" s="436" t="s">
        <v>625</v>
      </c>
      <c r="B52" s="437" t="s">
        <v>626</v>
      </c>
      <c r="I52" s="86" t="str">
        <f t="shared" si="0"/>
        <v>BiochimieelectroforezaAutomat</v>
      </c>
      <c r="J52" s="159" t="s">
        <v>256</v>
      </c>
      <c r="K52" s="159" t="s">
        <v>258</v>
      </c>
      <c r="L52" s="159" t="s">
        <v>259</v>
      </c>
      <c r="M52" s="156" t="s">
        <v>261</v>
      </c>
    </row>
    <row r="53" spans="1:13" x14ac:dyDescent="0.2">
      <c r="A53" s="434" t="s">
        <v>627</v>
      </c>
      <c r="B53" s="435" t="s">
        <v>628</v>
      </c>
      <c r="I53" s="86" t="str">
        <f t="shared" si="0"/>
        <v>BiochimieelectroforezaSemiautomat</v>
      </c>
      <c r="J53" s="159" t="s">
        <v>256</v>
      </c>
      <c r="K53" s="159" t="s">
        <v>260</v>
      </c>
      <c r="L53" s="159" t="s">
        <v>259</v>
      </c>
      <c r="M53" s="156" t="s">
        <v>132</v>
      </c>
    </row>
    <row r="54" spans="1:13" x14ac:dyDescent="0.2">
      <c r="A54" s="436" t="s">
        <v>629</v>
      </c>
      <c r="B54" s="437" t="s">
        <v>630</v>
      </c>
      <c r="I54" s="86" t="str">
        <f t="shared" si="0"/>
        <v>CitologiePapanicolaux</v>
      </c>
      <c r="J54" s="156" t="s">
        <v>142</v>
      </c>
      <c r="K54" s="178" t="s">
        <v>127</v>
      </c>
      <c r="L54" s="156" t="s">
        <v>259</v>
      </c>
      <c r="M54" s="151" t="s">
        <v>127</v>
      </c>
    </row>
    <row r="55" spans="1:13" x14ac:dyDescent="0.2">
      <c r="A55" s="434" t="s">
        <v>631</v>
      </c>
      <c r="B55" s="435" t="s">
        <v>632</v>
      </c>
      <c r="I55" s="86" t="str">
        <f t="shared" si="0"/>
        <v>HematologieAutomat</v>
      </c>
      <c r="J55" s="155" t="s">
        <v>110</v>
      </c>
      <c r="K55" s="179" t="s">
        <v>258</v>
      </c>
      <c r="L55" s="155" t="s">
        <v>259</v>
      </c>
      <c r="M55" s="156" t="s">
        <v>111</v>
      </c>
    </row>
    <row r="56" spans="1:13" x14ac:dyDescent="0.2">
      <c r="A56" s="436" t="s">
        <v>633</v>
      </c>
      <c r="B56" s="437" t="s">
        <v>634</v>
      </c>
      <c r="I56" s="86" t="str">
        <f t="shared" si="0"/>
        <v>HematologieAutomat</v>
      </c>
      <c r="J56" s="155" t="s">
        <v>110</v>
      </c>
      <c r="K56" s="179" t="s">
        <v>258</v>
      </c>
      <c r="L56" s="155" t="s">
        <v>259</v>
      </c>
      <c r="M56" s="156" t="s">
        <v>262</v>
      </c>
    </row>
    <row r="57" spans="1:13" x14ac:dyDescent="0.2">
      <c r="A57" s="434" t="s">
        <v>635</v>
      </c>
      <c r="B57" s="435" t="s">
        <v>636</v>
      </c>
      <c r="I57" s="86" t="str">
        <f t="shared" si="0"/>
        <v>HematologieAutomat</v>
      </c>
      <c r="J57" s="155" t="s">
        <v>110</v>
      </c>
      <c r="K57" s="179" t="s">
        <v>258</v>
      </c>
      <c r="L57" s="155" t="s">
        <v>259</v>
      </c>
      <c r="M57" s="156" t="s">
        <v>112</v>
      </c>
    </row>
    <row r="58" spans="1:13" x14ac:dyDescent="0.2">
      <c r="A58" s="436" t="s">
        <v>637</v>
      </c>
      <c r="B58" s="437" t="s">
        <v>638</v>
      </c>
      <c r="I58" s="86" t="str">
        <f t="shared" si="0"/>
        <v>HematologieAutomat</v>
      </c>
      <c r="J58" s="155" t="s">
        <v>110</v>
      </c>
      <c r="K58" s="179" t="s">
        <v>258</v>
      </c>
      <c r="L58" s="155" t="s">
        <v>259</v>
      </c>
      <c r="M58" s="156" t="s">
        <v>113</v>
      </c>
    </row>
    <row r="59" spans="1:13" x14ac:dyDescent="0.2">
      <c r="A59" s="434" t="s">
        <v>639</v>
      </c>
      <c r="B59" s="435" t="s">
        <v>640</v>
      </c>
      <c r="I59" s="86" t="str">
        <f t="shared" si="0"/>
        <v>HematologieAutomat</v>
      </c>
      <c r="J59" s="155" t="s">
        <v>110</v>
      </c>
      <c r="K59" s="179" t="s">
        <v>258</v>
      </c>
      <c r="L59" s="155" t="s">
        <v>259</v>
      </c>
      <c r="M59" s="156" t="s">
        <v>109</v>
      </c>
    </row>
    <row r="60" spans="1:13" x14ac:dyDescent="0.2">
      <c r="A60" s="436" t="s">
        <v>641</v>
      </c>
      <c r="B60" s="437" t="s">
        <v>642</v>
      </c>
      <c r="I60" s="86" t="str">
        <f t="shared" si="0"/>
        <v>HemostazaAutomat</v>
      </c>
      <c r="J60" s="156" t="s">
        <v>115</v>
      </c>
      <c r="K60" s="156" t="s">
        <v>258</v>
      </c>
      <c r="L60" s="156" t="s">
        <v>259</v>
      </c>
      <c r="M60" s="156" t="s">
        <v>116</v>
      </c>
    </row>
    <row r="61" spans="1:13" x14ac:dyDescent="0.2">
      <c r="A61" s="434" t="s">
        <v>643</v>
      </c>
      <c r="B61" s="435" t="s">
        <v>644</v>
      </c>
      <c r="I61" s="86" t="str">
        <f t="shared" si="0"/>
        <v>HemostazaSemiautomat</v>
      </c>
      <c r="J61" s="156" t="s">
        <v>115</v>
      </c>
      <c r="K61" s="156" t="s">
        <v>260</v>
      </c>
      <c r="L61" s="156" t="s">
        <v>259</v>
      </c>
      <c r="M61" s="156" t="s">
        <v>114</v>
      </c>
    </row>
    <row r="62" spans="1:13" x14ac:dyDescent="0.2">
      <c r="A62" s="436" t="s">
        <v>645</v>
      </c>
      <c r="B62" s="437" t="s">
        <v>646</v>
      </c>
      <c r="H62" s="178" t="s">
        <v>127</v>
      </c>
      <c r="I62" s="86" t="str">
        <f t="shared" si="0"/>
        <v>Histopatologie_x</v>
      </c>
      <c r="J62" s="247" t="s">
        <v>323</v>
      </c>
      <c r="K62" s="248" t="s">
        <v>127</v>
      </c>
      <c r="L62" s="156" t="s">
        <v>259</v>
      </c>
      <c r="M62" s="151" t="s">
        <v>127</v>
      </c>
    </row>
    <row r="63" spans="1:13" x14ac:dyDescent="0.2">
      <c r="A63" s="434" t="s">
        <v>647</v>
      </c>
      <c r="B63" s="435" t="s">
        <v>648</v>
      </c>
      <c r="I63" s="86" t="str">
        <f t="shared" si="0"/>
        <v>HistopatologieAutomat</v>
      </c>
      <c r="J63" s="156" t="s">
        <v>251</v>
      </c>
      <c r="K63" s="156" t="s">
        <v>258</v>
      </c>
      <c r="L63" s="156" t="s">
        <v>259</v>
      </c>
      <c r="M63" s="156" t="s">
        <v>141</v>
      </c>
    </row>
    <row r="64" spans="1:13" x14ac:dyDescent="0.2">
      <c r="A64" s="436" t="s">
        <v>649</v>
      </c>
      <c r="B64" s="437" t="s">
        <v>650</v>
      </c>
      <c r="I64" s="86" t="str">
        <f t="shared" si="0"/>
        <v>HistopatologieAutomat</v>
      </c>
      <c r="J64" s="156" t="s">
        <v>251</v>
      </c>
      <c r="K64" s="156" t="s">
        <v>258</v>
      </c>
      <c r="L64" s="156" t="s">
        <v>259</v>
      </c>
      <c r="M64" s="156" t="s">
        <v>143</v>
      </c>
    </row>
    <row r="65" spans="1:13" x14ac:dyDescent="0.2">
      <c r="A65" s="434" t="s">
        <v>651</v>
      </c>
      <c r="B65" s="435" t="s">
        <v>652</v>
      </c>
      <c r="I65" s="86" t="str">
        <f t="shared" si="0"/>
        <v>Imunohematologiex</v>
      </c>
      <c r="J65" s="156" t="s">
        <v>106</v>
      </c>
      <c r="K65" s="178" t="s">
        <v>127</v>
      </c>
      <c r="L65" s="156" t="s">
        <v>259</v>
      </c>
      <c r="M65" s="157" t="s">
        <v>127</v>
      </c>
    </row>
    <row r="66" spans="1:13" x14ac:dyDescent="0.2">
      <c r="A66" s="436" t="s">
        <v>653</v>
      </c>
      <c r="B66" s="437" t="s">
        <v>654</v>
      </c>
      <c r="I66" s="86" t="str">
        <f t="shared" si="0"/>
        <v>ImunologieAutomat</v>
      </c>
      <c r="J66" s="160" t="s">
        <v>133</v>
      </c>
      <c r="K66" s="160" t="s">
        <v>258</v>
      </c>
      <c r="L66" s="160" t="s">
        <v>259</v>
      </c>
      <c r="M66" s="156" t="s">
        <v>137</v>
      </c>
    </row>
    <row r="67" spans="1:13" x14ac:dyDescent="0.2">
      <c r="A67" s="434" t="s">
        <v>655</v>
      </c>
      <c r="B67" s="435" t="s">
        <v>656</v>
      </c>
      <c r="I67" s="86" t="str">
        <f t="shared" si="0"/>
        <v>ImunologieAutomat</v>
      </c>
      <c r="J67" s="160" t="s">
        <v>133</v>
      </c>
      <c r="K67" s="160" t="s">
        <v>258</v>
      </c>
      <c r="L67" s="160" t="s">
        <v>259</v>
      </c>
      <c r="M67" s="156" t="s">
        <v>138</v>
      </c>
    </row>
    <row r="68" spans="1:13" x14ac:dyDescent="0.2">
      <c r="A68" s="436" t="s">
        <v>657</v>
      </c>
      <c r="B68" s="437" t="s">
        <v>658</v>
      </c>
      <c r="I68" s="86" t="str">
        <f t="shared" si="0"/>
        <v>ImunologieAutomat</v>
      </c>
      <c r="J68" s="160" t="s">
        <v>133</v>
      </c>
      <c r="K68" s="160" t="s">
        <v>258</v>
      </c>
      <c r="L68" s="160" t="s">
        <v>259</v>
      </c>
      <c r="M68" s="156" t="s">
        <v>139</v>
      </c>
    </row>
    <row r="69" spans="1:13" x14ac:dyDescent="0.2">
      <c r="A69" s="434" t="s">
        <v>659</v>
      </c>
      <c r="B69" s="435" t="s">
        <v>660</v>
      </c>
      <c r="I69" s="86" t="str">
        <f t="shared" si="0"/>
        <v>ImunologieAutomat</v>
      </c>
      <c r="J69" s="160" t="s">
        <v>133</v>
      </c>
      <c r="K69" s="160" t="s">
        <v>258</v>
      </c>
      <c r="L69" s="160" t="s">
        <v>259</v>
      </c>
      <c r="M69" s="156" t="s">
        <v>136</v>
      </c>
    </row>
    <row r="70" spans="1:13" x14ac:dyDescent="0.2">
      <c r="A70" s="436" t="s">
        <v>661</v>
      </c>
      <c r="B70" s="437" t="s">
        <v>662</v>
      </c>
      <c r="I70" s="86" t="str">
        <f t="shared" si="0"/>
        <v>ImunologieSemiautomat</v>
      </c>
      <c r="J70" s="160" t="s">
        <v>133</v>
      </c>
      <c r="K70" s="160" t="s">
        <v>260</v>
      </c>
      <c r="L70" s="160" t="s">
        <v>259</v>
      </c>
      <c r="M70" s="156" t="s">
        <v>134</v>
      </c>
    </row>
    <row r="71" spans="1:13" x14ac:dyDescent="0.2">
      <c r="A71" s="434" t="s">
        <v>663</v>
      </c>
      <c r="B71" s="435" t="s">
        <v>664</v>
      </c>
      <c r="G71" s="156" t="s">
        <v>323</v>
      </c>
      <c r="I71" s="86" t="str">
        <f t="shared" si="0"/>
        <v>ImunologieSistSpecAutomat</v>
      </c>
      <c r="J71" s="156" t="s">
        <v>257</v>
      </c>
      <c r="K71" s="156" t="s">
        <v>258</v>
      </c>
      <c r="L71" s="156" t="s">
        <v>259</v>
      </c>
      <c r="M71" s="156" t="s">
        <v>263</v>
      </c>
    </row>
    <row r="72" spans="1:13" x14ac:dyDescent="0.2">
      <c r="A72" s="436" t="s">
        <v>665</v>
      </c>
      <c r="B72" s="437" t="s">
        <v>666</v>
      </c>
      <c r="I72" s="86" t="str">
        <f t="shared" si="0"/>
        <v>ImunologieSistSpecSemiautomat</v>
      </c>
      <c r="J72" s="156" t="s">
        <v>257</v>
      </c>
      <c r="K72" s="156" t="s">
        <v>260</v>
      </c>
      <c r="L72" s="156" t="s">
        <v>259</v>
      </c>
      <c r="M72" s="156" t="s">
        <v>264</v>
      </c>
    </row>
    <row r="73" spans="1:13" x14ac:dyDescent="0.2">
      <c r="A73" s="434" t="s">
        <v>667</v>
      </c>
      <c r="B73" s="435" t="s">
        <v>668</v>
      </c>
      <c r="I73" s="86" t="str">
        <f t="shared" si="0"/>
        <v>Micologiex</v>
      </c>
      <c r="J73" s="156" t="s">
        <v>122</v>
      </c>
      <c r="K73" s="178" t="s">
        <v>127</v>
      </c>
      <c r="L73" s="156" t="s">
        <v>259</v>
      </c>
      <c r="M73" s="156" t="s">
        <v>123</v>
      </c>
    </row>
    <row r="74" spans="1:13" x14ac:dyDescent="0.2">
      <c r="A74" s="436" t="s">
        <v>669</v>
      </c>
      <c r="B74" s="437" t="s">
        <v>670</v>
      </c>
      <c r="H74" s="178" t="s">
        <v>127</v>
      </c>
      <c r="I74" s="86" t="str">
        <f t="shared" si="0"/>
        <v>Micologiex</v>
      </c>
      <c r="J74" s="156" t="s">
        <v>122</v>
      </c>
      <c r="K74" s="178" t="s">
        <v>127</v>
      </c>
      <c r="L74" s="156" t="s">
        <v>259</v>
      </c>
      <c r="M74" s="156" t="s">
        <v>124</v>
      </c>
    </row>
    <row r="75" spans="1:13" x14ac:dyDescent="0.2">
      <c r="A75" s="434" t="s">
        <v>671</v>
      </c>
      <c r="B75" s="435" t="s">
        <v>672</v>
      </c>
      <c r="H75" s="178" t="s">
        <v>127</v>
      </c>
      <c r="I75" s="86" t="str">
        <f t="shared" si="0"/>
        <v>Microbiologiex</v>
      </c>
      <c r="J75" s="156" t="s">
        <v>118</v>
      </c>
      <c r="K75" s="178" t="s">
        <v>127</v>
      </c>
      <c r="L75" s="156" t="s">
        <v>259</v>
      </c>
      <c r="M75" s="156" t="s">
        <v>121</v>
      </c>
    </row>
    <row r="76" spans="1:13" x14ac:dyDescent="0.2">
      <c r="A76" s="436" t="s">
        <v>673</v>
      </c>
      <c r="B76" s="437" t="s">
        <v>674</v>
      </c>
      <c r="H76" s="178" t="s">
        <v>127</v>
      </c>
      <c r="I76" s="86" t="str">
        <f t="shared" si="0"/>
        <v>Microbiologiex</v>
      </c>
      <c r="J76" s="156" t="s">
        <v>118</v>
      </c>
      <c r="K76" s="178" t="s">
        <v>127</v>
      </c>
      <c r="L76" s="156" t="s">
        <v>259</v>
      </c>
      <c r="M76" s="156" t="s">
        <v>120</v>
      </c>
    </row>
    <row r="77" spans="1:13" x14ac:dyDescent="0.2">
      <c r="A77" s="434" t="s">
        <v>675</v>
      </c>
      <c r="B77" s="435" t="s">
        <v>676</v>
      </c>
      <c r="I77" s="86" t="str">
        <f t="shared" si="0"/>
        <v>MicrobiologieAutomat</v>
      </c>
      <c r="J77" s="156" t="s">
        <v>118</v>
      </c>
      <c r="K77" s="156" t="s">
        <v>258</v>
      </c>
      <c r="L77" s="156" t="s">
        <v>259</v>
      </c>
      <c r="M77" s="156" t="s">
        <v>119</v>
      </c>
    </row>
    <row r="78" spans="1:13" x14ac:dyDescent="0.2">
      <c r="A78" s="436" t="s">
        <v>677</v>
      </c>
      <c r="B78" s="437" t="s">
        <v>678</v>
      </c>
      <c r="I78" s="86" t="str">
        <f t="shared" si="0"/>
        <v>Parazitologiex</v>
      </c>
      <c r="J78" s="156" t="s">
        <v>125</v>
      </c>
      <c r="K78" s="178" t="s">
        <v>127</v>
      </c>
      <c r="L78" s="156" t="s">
        <v>259</v>
      </c>
      <c r="M78" s="156" t="s">
        <v>126</v>
      </c>
    </row>
    <row r="79" spans="1:13" x14ac:dyDescent="0.2">
      <c r="A79" s="434" t="s">
        <v>679</v>
      </c>
      <c r="B79" s="435" t="s">
        <v>680</v>
      </c>
    </row>
    <row r="80" spans="1:13" x14ac:dyDescent="0.2">
      <c r="A80" s="436" t="s">
        <v>681</v>
      </c>
      <c r="B80" s="437" t="s">
        <v>682</v>
      </c>
    </row>
    <row r="81" spans="1:18" x14ac:dyDescent="0.2">
      <c r="A81" s="434" t="s">
        <v>683</v>
      </c>
      <c r="B81" s="435" t="s">
        <v>684</v>
      </c>
      <c r="I81" s="86" t="s">
        <v>295</v>
      </c>
      <c r="J81" s="180" t="s">
        <v>108</v>
      </c>
      <c r="K81" s="86" t="s">
        <v>292</v>
      </c>
      <c r="L81" s="86" t="s">
        <v>293</v>
      </c>
      <c r="M81" s="180" t="s">
        <v>294</v>
      </c>
      <c r="N81" s="86" t="s">
        <v>298</v>
      </c>
      <c r="O81" s="86" t="s">
        <v>301</v>
      </c>
    </row>
    <row r="82" spans="1:18" x14ac:dyDescent="0.2">
      <c r="A82" s="436" t="s">
        <v>685</v>
      </c>
      <c r="B82" s="437" t="s">
        <v>686</v>
      </c>
      <c r="I82" s="86" t="str">
        <f t="shared" ref="I82:I120" si="1">J82&amp;K82</f>
        <v>Analize de urinaAnalizor automat pt. examen de urina - cu o vechime de pana la 5 ani</v>
      </c>
      <c r="J82" s="161" t="s">
        <v>144</v>
      </c>
      <c r="K82" s="156" t="s">
        <v>146</v>
      </c>
      <c r="L82" s="252">
        <v>20</v>
      </c>
      <c r="M82" s="153">
        <v>2</v>
      </c>
      <c r="Q82" s="86" t="s">
        <v>144</v>
      </c>
      <c r="R82" s="86" t="s">
        <v>146</v>
      </c>
    </row>
    <row r="83" spans="1:18" x14ac:dyDescent="0.2">
      <c r="A83" s="434" t="s">
        <v>687</v>
      </c>
      <c r="B83" s="435" t="s">
        <v>688</v>
      </c>
      <c r="G83" s="156" t="s">
        <v>324</v>
      </c>
      <c r="I83" s="86" t="str">
        <f t="shared" si="1"/>
        <v>Analize de urinaAnalizor semiautomat pt. examen de urina - cu o vechime de pana la 5 ani</v>
      </c>
      <c r="J83" s="161" t="s">
        <v>144</v>
      </c>
      <c r="K83" s="156" t="s">
        <v>145</v>
      </c>
      <c r="L83" s="152">
        <v>5</v>
      </c>
      <c r="M83" s="153">
        <v>1</v>
      </c>
      <c r="Q83" s="86" t="s">
        <v>144</v>
      </c>
      <c r="R83" s="86" t="s">
        <v>145</v>
      </c>
    </row>
    <row r="84" spans="1:18" x14ac:dyDescent="0.2">
      <c r="A84" s="436" t="s">
        <v>689</v>
      </c>
      <c r="B84" s="437" t="s">
        <v>690</v>
      </c>
      <c r="G84" s="156" t="s">
        <v>325</v>
      </c>
      <c r="I84" s="86" t="str">
        <f t="shared" si="1"/>
        <v>BiochimieAnalizor automat cu determinare si prin turbidimetrie cu o vechime de pana la 5 ani</v>
      </c>
      <c r="J84" s="158" t="s">
        <v>128</v>
      </c>
      <c r="K84" s="156" t="s">
        <v>131</v>
      </c>
      <c r="L84" s="152">
        <v>20</v>
      </c>
      <c r="M84" s="153">
        <v>2</v>
      </c>
      <c r="O84" s="86">
        <v>0.06</v>
      </c>
      <c r="Q84" s="86" t="s">
        <v>128</v>
      </c>
      <c r="R84" s="86" t="s">
        <v>131</v>
      </c>
    </row>
    <row r="85" spans="1:18" x14ac:dyDescent="0.2">
      <c r="A85" s="434" t="s">
        <v>691</v>
      </c>
      <c r="B85" s="435" t="s">
        <v>692</v>
      </c>
      <c r="G85" s="156" t="s">
        <v>326</v>
      </c>
      <c r="I85" s="86" t="str">
        <f t="shared" si="1"/>
        <v>BiochimieAnalizor automat cu determinare si prin turbidimetrie, inclusiv modul de ioni cu o vechime de pana la 5 ani</v>
      </c>
      <c r="J85" s="158" t="s">
        <v>128</v>
      </c>
      <c r="K85" s="156" t="s">
        <v>343</v>
      </c>
      <c r="L85" s="152">
        <v>30</v>
      </c>
      <c r="M85" s="153">
        <v>2</v>
      </c>
      <c r="O85" s="86">
        <v>0.06</v>
      </c>
      <c r="Q85" s="86" t="s">
        <v>128</v>
      </c>
      <c r="R85" s="86" t="s">
        <v>343</v>
      </c>
    </row>
    <row r="86" spans="1:18" x14ac:dyDescent="0.2">
      <c r="A86" s="436" t="s">
        <v>693</v>
      </c>
      <c r="B86" s="437" t="s">
        <v>694</v>
      </c>
      <c r="I86" s="86" t="str">
        <f t="shared" si="1"/>
        <v>BiochimieAnalizor automat inclusiv modul de ioni cu o vechime de pana la 5 ani</v>
      </c>
      <c r="J86" s="158" t="s">
        <v>128</v>
      </c>
      <c r="K86" s="156" t="s">
        <v>340</v>
      </c>
      <c r="L86" s="152">
        <v>10</v>
      </c>
      <c r="M86" s="153">
        <v>2</v>
      </c>
      <c r="O86" s="86">
        <v>0.06</v>
      </c>
      <c r="Q86" s="86" t="s">
        <v>128</v>
      </c>
      <c r="R86" s="86" t="s">
        <v>340</v>
      </c>
    </row>
    <row r="87" spans="1:18" x14ac:dyDescent="0.2">
      <c r="A87" s="434" t="s">
        <v>695</v>
      </c>
      <c r="B87" s="435" t="s">
        <v>696</v>
      </c>
      <c r="I87" s="86" t="str">
        <f t="shared" si="1"/>
        <v>Biochimie electroforezaAnalizor automat pentru electroforeza cu o vechime de pana la 5 ani</v>
      </c>
      <c r="J87" s="159" t="s">
        <v>256</v>
      </c>
      <c r="K87" s="156" t="s">
        <v>261</v>
      </c>
      <c r="L87" s="152">
        <v>20</v>
      </c>
      <c r="M87" s="153">
        <v>2</v>
      </c>
      <c r="Q87" s="86" t="s">
        <v>128</v>
      </c>
      <c r="R87" s="86" t="s">
        <v>261</v>
      </c>
    </row>
    <row r="88" spans="1:18" x14ac:dyDescent="0.2">
      <c r="A88" s="438" t="s">
        <v>697</v>
      </c>
      <c r="B88" s="439" t="s">
        <v>698</v>
      </c>
      <c r="I88" s="86" t="str">
        <f t="shared" si="1"/>
        <v>Biochimie electroforezaAnalizor automat pentru electroforeza cu o vechime de pana la 5 ani</v>
      </c>
      <c r="J88" s="159" t="s">
        <v>256</v>
      </c>
      <c r="K88" s="156" t="s">
        <v>261</v>
      </c>
      <c r="L88" s="152">
        <v>20</v>
      </c>
      <c r="M88" s="153">
        <v>2</v>
      </c>
      <c r="Q88" s="86" t="s">
        <v>128</v>
      </c>
      <c r="R88" s="86" t="s">
        <v>261</v>
      </c>
    </row>
    <row r="89" spans="1:18" x14ac:dyDescent="0.2">
      <c r="I89" s="86" t="str">
        <f t="shared" si="1"/>
        <v>BiochimieAnalizor semiautomat cu o vechime de pana la 5 ani</v>
      </c>
      <c r="J89" s="158" t="s">
        <v>128</v>
      </c>
      <c r="K89" s="156" t="s">
        <v>129</v>
      </c>
      <c r="L89" s="152">
        <v>5</v>
      </c>
      <c r="M89" s="153">
        <v>1</v>
      </c>
      <c r="Q89" s="86" t="s">
        <v>128</v>
      </c>
      <c r="R89" s="86" t="s">
        <v>129</v>
      </c>
    </row>
    <row r="90" spans="1:18" x14ac:dyDescent="0.2">
      <c r="I90" s="86" t="str">
        <f t="shared" si="1"/>
        <v>BiochimieAnalizor semiautomat cu o vechime de pana la 5 ani</v>
      </c>
      <c r="J90" s="158" t="s">
        <v>128</v>
      </c>
      <c r="K90" s="156" t="s">
        <v>129</v>
      </c>
      <c r="L90" s="152">
        <v>5</v>
      </c>
      <c r="M90" s="153">
        <v>1</v>
      </c>
      <c r="Q90" s="86" t="s">
        <v>128</v>
      </c>
      <c r="R90" s="86" t="s">
        <v>129</v>
      </c>
    </row>
    <row r="91" spans="1:18" x14ac:dyDescent="0.2">
      <c r="I91" s="86" t="str">
        <f t="shared" si="1"/>
        <v>Biochimie electroforezaAnalizor semiautomat pentru electroforeza cu o vechime de pana la 5 ani</v>
      </c>
      <c r="J91" s="159" t="s">
        <v>256</v>
      </c>
      <c r="K91" s="156" t="s">
        <v>132</v>
      </c>
      <c r="L91" s="152">
        <v>5</v>
      </c>
      <c r="M91" s="153">
        <v>1</v>
      </c>
      <c r="Q91" s="86" t="s">
        <v>128</v>
      </c>
      <c r="R91" s="86" t="s">
        <v>132</v>
      </c>
    </row>
    <row r="92" spans="1:18" x14ac:dyDescent="0.2">
      <c r="I92" s="86" t="str">
        <f t="shared" si="1"/>
        <v>Biochimie electroforezaAnalizor semiautomat pentru electroforeza cu o vechime de pana la 5 ani</v>
      </c>
      <c r="J92" s="159" t="s">
        <v>256</v>
      </c>
      <c r="K92" s="156" t="s">
        <v>132</v>
      </c>
      <c r="L92" s="152">
        <v>5</v>
      </c>
      <c r="M92" s="153">
        <v>1</v>
      </c>
      <c r="Q92" s="86" t="s">
        <v>128</v>
      </c>
      <c r="R92" s="86" t="s">
        <v>132</v>
      </c>
    </row>
    <row r="93" spans="1:18" x14ac:dyDescent="0.2">
      <c r="I93" s="86" t="str">
        <f t="shared" si="1"/>
        <v>Citologie Papanicolaux</v>
      </c>
      <c r="J93" s="156" t="s">
        <v>142</v>
      </c>
      <c r="K93" s="151" t="s">
        <v>127</v>
      </c>
      <c r="L93" s="152">
        <v>5</v>
      </c>
      <c r="M93" s="153"/>
      <c r="N93" s="86" t="s">
        <v>299</v>
      </c>
      <c r="Q93" s="86" t="s">
        <v>142</v>
      </c>
      <c r="R93" s="86" t="s">
        <v>127</v>
      </c>
    </row>
    <row r="94" spans="1:18" x14ac:dyDescent="0.2">
      <c r="I94" s="86" t="str">
        <f t="shared" si="1"/>
        <v>HematologieAnalizor cu mai mult de 18 parametri (cu formulă leucocitară completă - 5 DIF) cu pana la 60 teste/ora inclusiv; cu modul laser flowcitometric - cu o vechime de pana la 5 ani</v>
      </c>
      <c r="J94" s="155" t="s">
        <v>110</v>
      </c>
      <c r="K94" s="156" t="s">
        <v>111</v>
      </c>
      <c r="L94" s="152">
        <v>18</v>
      </c>
      <c r="M94" s="153">
        <v>2</v>
      </c>
      <c r="Q94" s="86" t="s">
        <v>110</v>
      </c>
      <c r="R94" s="86" t="s">
        <v>111</v>
      </c>
    </row>
    <row r="95" spans="1:18" x14ac:dyDescent="0.2">
      <c r="I95" s="86" t="str">
        <f t="shared" si="1"/>
        <v>HematologieAnalizor cu mai mult de 18 parametri (cu formulă leucocitară completă - 5 DIF) cu până la 60 teste/oră inclusiv cu o vechime de pana la 5 ani</v>
      </c>
      <c r="J95" s="155" t="s">
        <v>110</v>
      </c>
      <c r="K95" s="156" t="s">
        <v>262</v>
      </c>
      <c r="L95" s="152">
        <v>12</v>
      </c>
      <c r="M95" s="153">
        <v>2</v>
      </c>
      <c r="Q95" s="86" t="s">
        <v>110</v>
      </c>
      <c r="R95" s="86" t="s">
        <v>262</v>
      </c>
    </row>
    <row r="96" spans="1:18" x14ac:dyDescent="0.2">
      <c r="I96" s="86" t="str">
        <f t="shared" si="1"/>
        <v>HematologieAnalizor cu mai mult de 22 de parametri (cu formula leucocitara completa - 5 DIF) cu minim 61 teste /ora cu o vechime de pana la 5 ani</v>
      </c>
      <c r="J96" s="155" t="s">
        <v>110</v>
      </c>
      <c r="K96" s="156" t="s">
        <v>112</v>
      </c>
      <c r="L96" s="152">
        <v>14</v>
      </c>
      <c r="M96" s="153">
        <v>2</v>
      </c>
      <c r="Q96" s="86" t="s">
        <v>110</v>
      </c>
      <c r="R96" s="86" t="s">
        <v>112</v>
      </c>
    </row>
    <row r="97" spans="9:18" x14ac:dyDescent="0.2">
      <c r="I97" s="86" t="str">
        <f t="shared" si="1"/>
        <v>HematologieAnalizor cu mai mult de 22 parametri (cu formula leucocitara completa - 5 DIF) cu minim 61 teste/ora; cu modul laser flowcitometric cu o vechime de pana la 5 ani</v>
      </c>
      <c r="J97" s="155" t="s">
        <v>110</v>
      </c>
      <c r="K97" s="156" t="s">
        <v>113</v>
      </c>
      <c r="L97" s="152">
        <v>20</v>
      </c>
      <c r="M97" s="153">
        <v>2</v>
      </c>
      <c r="Q97" s="86" t="s">
        <v>110</v>
      </c>
      <c r="R97" s="86" t="s">
        <v>113</v>
      </c>
    </row>
    <row r="98" spans="9:18" x14ac:dyDescent="0.2">
      <c r="I98" s="86" t="str">
        <f t="shared" si="1"/>
        <v>HematologieAnalizor până la 18 parametri inclusiv - cu o vechime de pana la 5 ani</v>
      </c>
      <c r="J98" s="155" t="s">
        <v>110</v>
      </c>
      <c r="K98" s="156" t="s">
        <v>335</v>
      </c>
      <c r="L98" s="253">
        <v>10</v>
      </c>
      <c r="M98" s="153">
        <v>2</v>
      </c>
      <c r="Q98" s="86" t="s">
        <v>110</v>
      </c>
      <c r="R98" s="86" t="s">
        <v>109</v>
      </c>
    </row>
    <row r="99" spans="9:18" x14ac:dyDescent="0.2">
      <c r="I99" s="86" t="str">
        <f t="shared" si="1"/>
        <v>HemostazaAnalizor coagulare complet automat cu o vechime de pana la 5 ani</v>
      </c>
      <c r="J99" s="156" t="s">
        <v>115</v>
      </c>
      <c r="K99" s="156" t="s">
        <v>116</v>
      </c>
      <c r="L99" s="152">
        <v>18</v>
      </c>
      <c r="M99" s="153">
        <v>2</v>
      </c>
      <c r="Q99" s="86" t="s">
        <v>115</v>
      </c>
      <c r="R99" s="86" t="s">
        <v>116</v>
      </c>
    </row>
    <row r="100" spans="9:18" x14ac:dyDescent="0.2">
      <c r="I100" s="86" t="str">
        <f t="shared" si="1"/>
        <v>HemostazaAnalizor coagulare semiautomat cu o vechime de pana la 5 ani</v>
      </c>
      <c r="J100" s="156" t="s">
        <v>115</v>
      </c>
      <c r="K100" s="156" t="s">
        <v>114</v>
      </c>
      <c r="L100" s="152">
        <v>10</v>
      </c>
      <c r="M100" s="153">
        <v>2</v>
      </c>
      <c r="Q100" s="86" t="s">
        <v>115</v>
      </c>
      <c r="R100" s="86" t="s">
        <v>114</v>
      </c>
    </row>
    <row r="101" spans="9:18" x14ac:dyDescent="0.2">
      <c r="I101" s="86" t="str">
        <f t="shared" si="1"/>
        <v>HistopatologieSistem automat de prelucrare a probelor</v>
      </c>
      <c r="J101" s="156" t="s">
        <v>251</v>
      </c>
      <c r="K101" s="156" t="s">
        <v>141</v>
      </c>
      <c r="L101" s="152">
        <v>40</v>
      </c>
      <c r="M101" s="153">
        <v>2</v>
      </c>
      <c r="Q101" s="86" t="s">
        <v>251</v>
      </c>
      <c r="R101" s="86" t="s">
        <v>141</v>
      </c>
    </row>
    <row r="102" spans="9:18" x14ac:dyDescent="0.2">
      <c r="I102" s="86" t="str">
        <f t="shared" si="1"/>
        <v>HistopatologieSistem colorare automata a lamelor</v>
      </c>
      <c r="J102" s="156" t="s">
        <v>251</v>
      </c>
      <c r="K102" s="156" t="s">
        <v>143</v>
      </c>
      <c r="L102" s="152">
        <v>15</v>
      </c>
      <c r="M102" s="153">
        <v>2</v>
      </c>
      <c r="Q102" s="86" t="s">
        <v>251</v>
      </c>
      <c r="R102" s="86" t="s">
        <v>143</v>
      </c>
    </row>
    <row r="103" spans="9:18" x14ac:dyDescent="0.2">
      <c r="I103" s="86" t="str">
        <f t="shared" si="1"/>
        <v>Histopatologie_x</v>
      </c>
      <c r="J103" s="247" t="s">
        <v>323</v>
      </c>
      <c r="K103" s="248" t="s">
        <v>127</v>
      </c>
      <c r="L103" s="152">
        <v>25</v>
      </c>
      <c r="M103" s="153"/>
      <c r="N103" s="86" t="s">
        <v>299</v>
      </c>
      <c r="Q103" s="86" t="s">
        <v>251</v>
      </c>
      <c r="R103" s="86" t="s">
        <v>127</v>
      </c>
    </row>
    <row r="104" spans="9:18" x14ac:dyDescent="0.2">
      <c r="I104" s="86" t="str">
        <f t="shared" si="1"/>
        <v>Imunohematologiex</v>
      </c>
      <c r="J104" s="156" t="s">
        <v>106</v>
      </c>
      <c r="K104" s="157" t="s">
        <v>127</v>
      </c>
      <c r="L104" s="152">
        <v>2</v>
      </c>
      <c r="M104" s="153"/>
      <c r="Q104" s="86" t="s">
        <v>106</v>
      </c>
      <c r="R104" s="86" t="s">
        <v>127</v>
      </c>
    </row>
    <row r="105" spans="9:18" x14ac:dyDescent="0.2">
      <c r="I105" s="86" t="str">
        <f t="shared" si="1"/>
        <v>ImunologieSistem automatizat ELISA cu o vechime de pana la 5 ani cu 2 microplaci simultan</v>
      </c>
      <c r="J105" s="160" t="s">
        <v>133</v>
      </c>
      <c r="K105" s="156" t="s">
        <v>137</v>
      </c>
      <c r="L105" s="152">
        <v>30</v>
      </c>
      <c r="M105" s="153">
        <v>2</v>
      </c>
      <c r="Q105" s="86" t="s">
        <v>133</v>
      </c>
      <c r="R105" s="86" t="s">
        <v>137</v>
      </c>
    </row>
    <row r="106" spans="9:18" x14ac:dyDescent="0.2">
      <c r="I106" s="86" t="str">
        <f t="shared" si="1"/>
        <v>ImunologieSistem automatizat ELISA cu o vechime de pana la 5 ani cu 4 microplaci simultan</v>
      </c>
      <c r="J106" s="160" t="s">
        <v>133</v>
      </c>
      <c r="K106" s="156" t="s">
        <v>138</v>
      </c>
      <c r="L106" s="152">
        <v>35</v>
      </c>
      <c r="M106" s="153">
        <v>2</v>
      </c>
      <c r="Q106" s="86" t="s">
        <v>133</v>
      </c>
      <c r="R106" s="86" t="s">
        <v>138</v>
      </c>
    </row>
    <row r="107" spans="9:18" x14ac:dyDescent="0.2">
      <c r="I107" s="86" t="str">
        <f t="shared" si="1"/>
        <v>ImunologieSistem automatizat ELISA cu o vechime de pana la 5 ani cu 6 microplaci simultan</v>
      </c>
      <c r="J107" s="160" t="s">
        <v>133</v>
      </c>
      <c r="K107" s="156" t="s">
        <v>139</v>
      </c>
      <c r="L107" s="152">
        <v>40</v>
      </c>
      <c r="M107" s="153">
        <v>2</v>
      </c>
      <c r="Q107" s="86" t="s">
        <v>133</v>
      </c>
      <c r="R107" s="86" t="s">
        <v>139</v>
      </c>
    </row>
    <row r="108" spans="9:18" x14ac:dyDescent="0.2">
      <c r="I108" s="86" t="str">
        <f t="shared" si="1"/>
        <v>ImunologieSistem automatizat ELISA cu o vechime de pana la 5 ani cu o microplaca</v>
      </c>
      <c r="J108" s="160" t="s">
        <v>133</v>
      </c>
      <c r="K108" s="156" t="s">
        <v>136</v>
      </c>
      <c r="L108" s="152">
        <v>25</v>
      </c>
      <c r="M108" s="153">
        <v>2</v>
      </c>
      <c r="Q108" s="86" t="s">
        <v>133</v>
      </c>
      <c r="R108" s="86" t="s">
        <v>136</v>
      </c>
    </row>
    <row r="109" spans="9:18" x14ac:dyDescent="0.2">
      <c r="I109" s="86" t="str">
        <f t="shared" si="1"/>
        <v>ImunologieSistem semiautomatizat ELISA cu o vechime pana la 5 ani</v>
      </c>
      <c r="J109" s="160" t="s">
        <v>133</v>
      </c>
      <c r="K109" s="156" t="s">
        <v>134</v>
      </c>
      <c r="L109" s="152">
        <v>10</v>
      </c>
      <c r="M109" s="153">
        <v>2</v>
      </c>
      <c r="Q109" s="86" t="s">
        <v>133</v>
      </c>
      <c r="R109" s="86" t="s">
        <v>134</v>
      </c>
    </row>
    <row r="110" spans="9:18" x14ac:dyDescent="0.2">
      <c r="I110" s="86" t="str">
        <f t="shared" si="1"/>
        <v>Imunologie SistSpecSisteme speciale automate cu o vechime de pana la 5 ani (CLIA, ECLIA, MEIA, EIA, FPIA, REA, CMIA, EMIT, RAST, RIA, IFA, ELFA, TRACE)</v>
      </c>
      <c r="J110" s="156" t="s">
        <v>257</v>
      </c>
      <c r="K110" s="156" t="s">
        <v>263</v>
      </c>
      <c r="L110" s="152">
        <v>40</v>
      </c>
      <c r="M110" s="153">
        <v>2</v>
      </c>
      <c r="O110" s="86">
        <v>0.6</v>
      </c>
      <c r="Q110" s="86" t="s">
        <v>133</v>
      </c>
      <c r="R110" s="86" t="s">
        <v>263</v>
      </c>
    </row>
    <row r="111" spans="9:18" x14ac:dyDescent="0.2">
      <c r="I111" s="86" t="str">
        <f t="shared" si="1"/>
        <v>Imunologie SistSpecSisteme speciale semiautomate cu o vechime de pana la 5 ani</v>
      </c>
      <c r="J111" s="156" t="s">
        <v>257</v>
      </c>
      <c r="K111" s="156" t="s">
        <v>264</v>
      </c>
      <c r="L111" s="152">
        <v>25</v>
      </c>
      <c r="M111" s="153">
        <v>2</v>
      </c>
      <c r="Q111" s="86" t="s">
        <v>133</v>
      </c>
      <c r="R111" s="86" t="s">
        <v>264</v>
      </c>
    </row>
    <row r="112" spans="9:18" x14ac:dyDescent="0.2">
      <c r="I112" s="86" t="str">
        <f t="shared" si="1"/>
        <v>MicologieDecelarea prezentei miceliilor si identificarea miceliilor</v>
      </c>
      <c r="J112" s="156" t="s">
        <v>122</v>
      </c>
      <c r="K112" s="156" t="s">
        <v>123</v>
      </c>
      <c r="L112" s="152">
        <v>10</v>
      </c>
      <c r="M112" s="153">
        <v>2</v>
      </c>
      <c r="N112" s="86" t="s">
        <v>299</v>
      </c>
      <c r="Q112" s="86" t="s">
        <v>122</v>
      </c>
      <c r="R112" s="86" t="s">
        <v>123</v>
      </c>
    </row>
    <row r="113" spans="9:18" x14ac:dyDescent="0.2">
      <c r="I113" s="86" t="str">
        <f t="shared" si="1"/>
        <v>Micologiex</v>
      </c>
      <c r="J113" s="156" t="s">
        <v>122</v>
      </c>
      <c r="K113" s="156" t="s">
        <v>127</v>
      </c>
      <c r="L113" s="152">
        <v>8</v>
      </c>
      <c r="M113" s="153">
        <v>2</v>
      </c>
      <c r="N113" s="86" t="s">
        <v>299</v>
      </c>
      <c r="Q113" s="86" t="s">
        <v>122</v>
      </c>
      <c r="R113" s="86" t="s">
        <v>124</v>
      </c>
    </row>
    <row r="114" spans="9:18" x14ac:dyDescent="0.2">
      <c r="I114" s="86" t="str">
        <f t="shared" si="1"/>
        <v>Micologie_x</v>
      </c>
      <c r="J114" s="247" t="s">
        <v>324</v>
      </c>
      <c r="K114" s="248" t="s">
        <v>127</v>
      </c>
      <c r="L114" s="231">
        <v>10</v>
      </c>
    </row>
    <row r="115" spans="9:18" x14ac:dyDescent="0.2">
      <c r="I115" s="86" t="str">
        <f t="shared" si="1"/>
        <v>MicrobiologieBacteriologie - analizor automat de microbiologie cu o vechime de pana la 5 ani</v>
      </c>
      <c r="J115" s="156" t="s">
        <v>118</v>
      </c>
      <c r="K115" s="156" t="s">
        <v>119</v>
      </c>
      <c r="L115" s="152">
        <v>40</v>
      </c>
      <c r="M115" s="153">
        <v>2</v>
      </c>
      <c r="Q115" s="86" t="s">
        <v>118</v>
      </c>
      <c r="R115" s="86" t="s">
        <v>119</v>
      </c>
    </row>
    <row r="116" spans="9:18" x14ac:dyDescent="0.2">
      <c r="I116" s="86" t="str">
        <f t="shared" si="1"/>
        <v>MicrobiologieEfectuarea antibiogramei</v>
      </c>
      <c r="J116" s="156" t="s">
        <v>118</v>
      </c>
      <c r="K116" s="156" t="s">
        <v>121</v>
      </c>
      <c r="L116" s="152">
        <v>8</v>
      </c>
      <c r="M116" s="153">
        <v>2</v>
      </c>
      <c r="N116" s="86" t="s">
        <v>299</v>
      </c>
      <c r="Q116" s="86" t="s">
        <v>118</v>
      </c>
      <c r="R116" s="86" t="s">
        <v>121</v>
      </c>
    </row>
    <row r="117" spans="9:18" x14ac:dyDescent="0.2">
      <c r="I117" s="86" t="str">
        <f t="shared" si="1"/>
        <v>MicrobiologieIdentificarea germenilor</v>
      </c>
      <c r="J117" s="156" t="s">
        <v>118</v>
      </c>
      <c r="K117" s="156" t="s">
        <v>120</v>
      </c>
      <c r="L117" s="152">
        <v>10</v>
      </c>
      <c r="M117" s="153">
        <v>2</v>
      </c>
      <c r="N117" s="86" t="s">
        <v>299</v>
      </c>
      <c r="Q117" s="86" t="s">
        <v>118</v>
      </c>
      <c r="R117" s="86" t="s">
        <v>120</v>
      </c>
    </row>
    <row r="118" spans="9:18" x14ac:dyDescent="0.2">
      <c r="I118" s="86" t="str">
        <f t="shared" si="1"/>
        <v>Microbiologie_x</v>
      </c>
      <c r="J118" s="249" t="s">
        <v>325</v>
      </c>
      <c r="K118" s="250" t="s">
        <v>127</v>
      </c>
      <c r="L118" s="154">
        <v>10</v>
      </c>
    </row>
    <row r="119" spans="9:18" x14ac:dyDescent="0.2">
      <c r="I119" s="86" t="str">
        <f t="shared" si="1"/>
        <v>Microbiologie__x</v>
      </c>
      <c r="J119" s="249" t="s">
        <v>326</v>
      </c>
      <c r="K119" s="250" t="s">
        <v>127</v>
      </c>
      <c r="L119" s="154">
        <v>8</v>
      </c>
    </row>
    <row r="120" spans="9:18" x14ac:dyDescent="0.2">
      <c r="I120" s="86" t="str">
        <f t="shared" si="1"/>
        <v>Parazitologiex</v>
      </c>
      <c r="J120" s="180" t="s">
        <v>125</v>
      </c>
      <c r="K120" s="180" t="s">
        <v>127</v>
      </c>
      <c r="L120" s="252">
        <v>2</v>
      </c>
      <c r="M120" s="153"/>
      <c r="N120" s="86" t="s">
        <v>299</v>
      </c>
      <c r="Q120" s="86" t="s">
        <v>125</v>
      </c>
      <c r="R120" s="86" t="s">
        <v>126</v>
      </c>
    </row>
  </sheetData>
  <mergeCells count="1">
    <mergeCell ref="J19:K19"/>
  </mergeCells>
  <phoneticPr fontId="5"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136</vt:i4>
      </vt:variant>
    </vt:vector>
  </HeadingPairs>
  <TitlesOfParts>
    <vt:vector size="145" baseType="lpstr">
      <vt:lpstr>Date Furnizor</vt:lpstr>
      <vt:lpstr>crit_resurse_logistica</vt:lpstr>
      <vt:lpstr>crit_resurse_umane</vt:lpstr>
      <vt:lpstr>crit_resurse_tehnice_Vechi</vt:lpstr>
      <vt:lpstr>Crit_Resurse_Tehnice</vt:lpstr>
      <vt:lpstr>crit_calitate</vt:lpstr>
      <vt:lpstr>oferta_lab</vt:lpstr>
      <vt:lpstr>puncte_recoltare</vt:lpstr>
      <vt:lpstr>Nom</vt:lpstr>
      <vt:lpstr>Alese</vt:lpstr>
      <vt:lpstr>An_Curent</vt:lpstr>
      <vt:lpstr>Analize_de_urina_Tip</vt:lpstr>
      <vt:lpstr>Analizedeurina</vt:lpstr>
      <vt:lpstr>AnalizedeurinaAutomat</vt:lpstr>
      <vt:lpstr>AnalizedeurinaSemiautomat</vt:lpstr>
      <vt:lpstr>Analizor_Microbiologie</vt:lpstr>
      <vt:lpstr>Analizor_Microbiologie_Pct</vt:lpstr>
      <vt:lpstr>Aparat</vt:lpstr>
      <vt:lpstr>Biochimie</vt:lpstr>
      <vt:lpstr>BiochimieAutomat</vt:lpstr>
      <vt:lpstr>Biochimieelectroforeza</vt:lpstr>
      <vt:lpstr>BiochimieelectroforezaAutomat</vt:lpstr>
      <vt:lpstr>BiochimieelectroforezaSemiautomat</vt:lpstr>
      <vt:lpstr>BiochimieSemiautomat</vt:lpstr>
      <vt:lpstr>Bleau</vt:lpstr>
      <vt:lpstr>Bleau1</vt:lpstr>
      <vt:lpstr>Cat_Pers</vt:lpstr>
      <vt:lpstr>Cat_Pers_Pct</vt:lpstr>
      <vt:lpstr>Categ</vt:lpstr>
      <vt:lpstr>Categ_Max</vt:lpstr>
      <vt:lpstr>Categ_Tip</vt:lpstr>
      <vt:lpstr>CitologiePapanicolau</vt:lpstr>
      <vt:lpstr>CitologiePapanicolaux</vt:lpstr>
      <vt:lpstr>Corai</vt:lpstr>
      <vt:lpstr>corai1</vt:lpstr>
      <vt:lpstr>crit_resurse_tehnice_Vechi!Criterii</vt:lpstr>
      <vt:lpstr>Nom!Criterii</vt:lpstr>
      <vt:lpstr>CUI</vt:lpstr>
      <vt:lpstr>Da_Nu</vt:lpstr>
      <vt:lpstr>Data_Compl</vt:lpstr>
      <vt:lpstr>Data_Contract_Nou</vt:lpstr>
      <vt:lpstr>Data_Depunerii_Mapelor</vt:lpstr>
      <vt:lpstr>Data_Publicarii_Mapelor</vt:lpstr>
      <vt:lpstr>Data_Ref</vt:lpstr>
      <vt:lpstr>Den_Jud</vt:lpstr>
      <vt:lpstr>crit_resurse_tehnice_Vechi!Extragere</vt:lpstr>
      <vt:lpstr>Nom!Extragere</vt:lpstr>
      <vt:lpstr>Final</vt:lpstr>
      <vt:lpstr>Furn_Adr_Ap</vt:lpstr>
      <vt:lpstr>Furn_Adr_Bl</vt:lpstr>
      <vt:lpstr>Furn_Adr_Et</vt:lpstr>
      <vt:lpstr>Furn_Adr_Fax</vt:lpstr>
      <vt:lpstr>Furn_Adr_Fix</vt:lpstr>
      <vt:lpstr>Furn_Adr_Jud</vt:lpstr>
      <vt:lpstr>Furn_Adr_Loc</vt:lpstr>
      <vt:lpstr>Furn_Adr_Mail</vt:lpstr>
      <vt:lpstr>Furn_Adr_Mobil</vt:lpstr>
      <vt:lpstr>Furn_Adr_Nr</vt:lpstr>
      <vt:lpstr>Furn_Adr_Sc</vt:lpstr>
      <vt:lpstr>Furn_Adr_Str</vt:lpstr>
      <vt:lpstr>Furn_Adr_Web</vt:lpstr>
      <vt:lpstr>Furn_Banca</vt:lpstr>
      <vt:lpstr>Furn_Cont</vt:lpstr>
      <vt:lpstr>Furn_Den</vt:lpstr>
      <vt:lpstr>Furn_ReprLeg_CNP</vt:lpstr>
      <vt:lpstr>Furn_ReprLeg_Nume</vt:lpstr>
      <vt:lpstr>Furn_ReprLeg_PreNume</vt:lpstr>
      <vt:lpstr>Furn_Sucursala</vt:lpstr>
      <vt:lpstr>Hematologie</vt:lpstr>
      <vt:lpstr>HematologieAutomat</vt:lpstr>
      <vt:lpstr>Hematologiex</vt:lpstr>
      <vt:lpstr>Hemostaza</vt:lpstr>
      <vt:lpstr>HemostazaAutomat</vt:lpstr>
      <vt:lpstr>HemostazaSemiautomat</vt:lpstr>
      <vt:lpstr>Histopatologie</vt:lpstr>
      <vt:lpstr>Histopatologie_</vt:lpstr>
      <vt:lpstr>Histopatologie_x</vt:lpstr>
      <vt:lpstr>HistopatologieAutomat</vt:lpstr>
      <vt:lpstr>Histopatologiex</vt:lpstr>
      <vt:lpstr>crit_calitate!Imprimare_titluri</vt:lpstr>
      <vt:lpstr>Crit_Resurse_Tehnice!Imprimare_titluri</vt:lpstr>
      <vt:lpstr>oferta_lab!Imprimare_titluri</vt:lpstr>
      <vt:lpstr>Imunohematologie</vt:lpstr>
      <vt:lpstr>Imunohematologiex</vt:lpstr>
      <vt:lpstr>Imunologie</vt:lpstr>
      <vt:lpstr>ImunologieAutomat</vt:lpstr>
      <vt:lpstr>ImunologieSemiautomat</vt:lpstr>
      <vt:lpstr>ImunologieSistSpec</vt:lpstr>
      <vt:lpstr>ImunologieSistSpecAutomat</vt:lpstr>
      <vt:lpstr>ImunologieSistSpecSemiautomat</vt:lpstr>
      <vt:lpstr>Jud_Auto</vt:lpstr>
      <vt:lpstr>Kaki</vt:lpstr>
      <vt:lpstr>kaki1</vt:lpstr>
      <vt:lpstr>Micologie</vt:lpstr>
      <vt:lpstr>Micologie_</vt:lpstr>
      <vt:lpstr>Micologie_x</vt:lpstr>
      <vt:lpstr>Micologiex</vt:lpstr>
      <vt:lpstr>Microbiologie</vt:lpstr>
      <vt:lpstr>Microbiologie_</vt:lpstr>
      <vt:lpstr>Microbiologie__</vt:lpstr>
      <vt:lpstr>Microbiologie__x</vt:lpstr>
      <vt:lpstr>Microbiologie_x</vt:lpstr>
      <vt:lpstr>MicrobiologieAutomat</vt:lpstr>
      <vt:lpstr>Microbiologiex</vt:lpstr>
      <vt:lpstr>Mustar</vt:lpstr>
      <vt:lpstr>Mustar1</vt:lpstr>
      <vt:lpstr>Nom_Jud</vt:lpstr>
      <vt:lpstr>Parazitologie</vt:lpstr>
      <vt:lpstr>Parazitologiex</vt:lpstr>
      <vt:lpstr>Pink</vt:lpstr>
      <vt:lpstr>pink1</vt:lpstr>
      <vt:lpstr>Pix</vt:lpstr>
      <vt:lpstr>PixAp</vt:lpstr>
      <vt:lpstr>PL_Adr_Ap</vt:lpstr>
      <vt:lpstr>PL_Adr_Bl</vt:lpstr>
      <vt:lpstr>PL_Adr_Et</vt:lpstr>
      <vt:lpstr>PL_Adr_Fax</vt:lpstr>
      <vt:lpstr>PL_Adr_Fix</vt:lpstr>
      <vt:lpstr>PL_Adr_Jud</vt:lpstr>
      <vt:lpstr>PL_Adr_Loc</vt:lpstr>
      <vt:lpstr>PL_Adr_Mail</vt:lpstr>
      <vt:lpstr>PL_Adr_Mobil</vt:lpstr>
      <vt:lpstr>PL_Adr_Nr</vt:lpstr>
      <vt:lpstr>PL_Adr_Sc</vt:lpstr>
      <vt:lpstr>PL_Adr_Str</vt:lpstr>
      <vt:lpstr>PL_Adr_Web</vt:lpstr>
      <vt:lpstr>PL_Den</vt:lpstr>
      <vt:lpstr>PL_PersCont_CNP</vt:lpstr>
      <vt:lpstr>PL_PersCont_Nume</vt:lpstr>
      <vt:lpstr>PL_PersCont_Prenume</vt:lpstr>
      <vt:lpstr>rosu1</vt:lpstr>
      <vt:lpstr>Tip_Act</vt:lpstr>
      <vt:lpstr>Tip_Contr</vt:lpstr>
      <vt:lpstr>Verde</vt:lpstr>
      <vt:lpstr>Verde1</vt:lpstr>
      <vt:lpstr>xxx</vt:lpstr>
      <vt:lpstr>yyy</vt:lpstr>
      <vt:lpstr>crit_calitate!Zona_de_imprimat</vt:lpstr>
      <vt:lpstr>crit_resurse_logistica!Zona_de_imprimat</vt:lpstr>
      <vt:lpstr>Crit_Resurse_Tehnice!Zona_de_imprimat</vt:lpstr>
      <vt:lpstr>crit_resurse_tehnice_Vechi!Zona_de_imprimat</vt:lpstr>
      <vt:lpstr>crit_resurse_umane!Zona_de_imprimat</vt:lpstr>
      <vt:lpstr>'Date Furnizor'!Zona_de_imprimat</vt:lpstr>
      <vt:lpstr>oferta_lab!Zona_de_imprimat</vt:lpstr>
      <vt:lpstr>puncte_recoltare!Zona_de_imprimat</vt:lpstr>
    </vt:vector>
  </TitlesOfParts>
  <Company>CASAOPSNAJ</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Ambulatoriu</dc:creator>
  <cp:lastModifiedBy>marianam</cp:lastModifiedBy>
  <cp:lastPrinted>2025-12-03T19:48:32Z</cp:lastPrinted>
  <dcterms:created xsi:type="dcterms:W3CDTF">2008-03-28T09:49:17Z</dcterms:created>
  <dcterms:modified xsi:type="dcterms:W3CDTF">2025-12-04T05:54:39Z</dcterms:modified>
</cp:coreProperties>
</file>